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gizonline.sharepoint.com/sites/CountryOfficeGIZUA-BVertrge/Freigegebene Dokumente/B Verträge/18.2198.2/91184141 Modular pellet boiler stations/03. Tender/"/>
    </mc:Choice>
  </mc:AlternateContent>
  <xr:revisionPtr revIDLastSave="2" documentId="13_ncr:1_{BA11F3AA-0088-4336-95D9-352C83830D6A}" xr6:coauthVersionLast="47" xr6:coauthVersionMax="47" xr10:uidLastSave="{4B4AD33C-1CAC-4A2F-9ACE-EC2C078F7297}"/>
  <bookViews>
    <workbookView xWindow="-110" yWindow="-110" windowWidth="38620" windowHeight="21100" xr2:uid="{00000000-000D-0000-FFFF-FFFF00000000}"/>
  </bookViews>
  <sheets>
    <sheet name="CandidateTenderer 1-5" sheetId="1" r:id="rId1"/>
    <sheet name="Auswahllisten" sheetId="4" state="hidden" r:id="rId2"/>
  </sheets>
  <definedNames>
    <definedName name="Auswahl_ja_nein">Auswahllisten!$E$2:$E$3</definedName>
    <definedName name="geeignet_ungeeignet">Auswahllisten!$F$2:$F$3</definedName>
    <definedName name="Länder_und_Regionen">Auswahllisten!$C$2:$C$267</definedName>
    <definedName name="Mindestzahl">Auswahllisten!$D$2:$D$12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7" i="4" l="1"/>
  <c r="B267" i="4"/>
  <c r="C266" i="4"/>
  <c r="B266" i="4"/>
  <c r="C265" i="4"/>
  <c r="B265" i="4"/>
  <c r="C264" i="4"/>
  <c r="B264" i="4"/>
  <c r="C263" i="4"/>
  <c r="B263" i="4"/>
  <c r="C262" i="4"/>
  <c r="B262" i="4"/>
  <c r="C261" i="4"/>
  <c r="B261" i="4"/>
  <c r="C260" i="4"/>
  <c r="B260" i="4"/>
  <c r="C259" i="4"/>
  <c r="B259" i="4"/>
  <c r="C258" i="4"/>
  <c r="B258" i="4"/>
  <c r="C257" i="4"/>
  <c r="B257" i="4"/>
  <c r="C256" i="4"/>
  <c r="B256" i="4"/>
  <c r="C255" i="4"/>
  <c r="B255" i="4"/>
  <c r="C254" i="4"/>
  <c r="B254" i="4"/>
  <c r="C253" i="4"/>
  <c r="B253" i="4"/>
  <c r="C252" i="4"/>
  <c r="B252" i="4"/>
  <c r="C251" i="4"/>
  <c r="B251" i="4"/>
  <c r="C250" i="4"/>
  <c r="B250" i="4"/>
  <c r="C249" i="4"/>
  <c r="B249" i="4"/>
  <c r="C248" i="4"/>
  <c r="B248" i="4"/>
  <c r="C247" i="4"/>
  <c r="B247" i="4"/>
  <c r="C246" i="4"/>
  <c r="B246" i="4"/>
  <c r="C245" i="4"/>
  <c r="B245" i="4"/>
  <c r="C244" i="4"/>
  <c r="B244" i="4"/>
  <c r="C243" i="4"/>
  <c r="B243" i="4"/>
  <c r="C242" i="4"/>
  <c r="B242" i="4"/>
  <c r="C241" i="4"/>
  <c r="B241" i="4"/>
  <c r="C240" i="4"/>
  <c r="B240" i="4"/>
  <c r="C239" i="4"/>
  <c r="B239" i="4"/>
  <c r="C238" i="4"/>
  <c r="B238" i="4"/>
  <c r="C237" i="4"/>
  <c r="B237" i="4"/>
  <c r="C236" i="4"/>
  <c r="B236" i="4"/>
  <c r="C235" i="4"/>
  <c r="B235" i="4"/>
  <c r="C234" i="4"/>
  <c r="B234" i="4"/>
  <c r="C233" i="4"/>
  <c r="B233" i="4"/>
  <c r="C232" i="4"/>
  <c r="B232" i="4"/>
  <c r="C231" i="4"/>
  <c r="B231" i="4"/>
  <c r="C230" i="4"/>
  <c r="B230" i="4"/>
  <c r="C229" i="4"/>
  <c r="B229" i="4"/>
  <c r="C228" i="4"/>
  <c r="B228" i="4"/>
  <c r="C227" i="4"/>
  <c r="B227" i="4"/>
  <c r="C226" i="4"/>
  <c r="B226" i="4"/>
  <c r="C225" i="4"/>
  <c r="B225" i="4"/>
  <c r="C224" i="4"/>
  <c r="B224" i="4"/>
  <c r="C223" i="4"/>
  <c r="B223" i="4"/>
  <c r="C222" i="4"/>
  <c r="B222" i="4"/>
  <c r="C221" i="4"/>
  <c r="B221" i="4"/>
  <c r="C220" i="4"/>
  <c r="B220" i="4"/>
  <c r="C219" i="4"/>
  <c r="B219" i="4"/>
  <c r="C218" i="4"/>
  <c r="B218" i="4"/>
  <c r="C217" i="4"/>
  <c r="B217" i="4"/>
  <c r="C216" i="4"/>
  <c r="B216" i="4"/>
  <c r="C215" i="4"/>
  <c r="B215" i="4"/>
  <c r="C214" i="4"/>
  <c r="B214" i="4"/>
  <c r="C213" i="4"/>
  <c r="B213" i="4"/>
  <c r="C212" i="4"/>
  <c r="B212" i="4"/>
  <c r="C211" i="4"/>
  <c r="B211" i="4"/>
  <c r="C210" i="4"/>
  <c r="B210" i="4"/>
  <c r="C209" i="4"/>
  <c r="B209" i="4"/>
  <c r="C208" i="4"/>
  <c r="B208" i="4"/>
  <c r="C207" i="4"/>
  <c r="B207" i="4"/>
  <c r="C206" i="4"/>
  <c r="B206" i="4"/>
  <c r="C205" i="4"/>
  <c r="B205" i="4"/>
  <c r="C204" i="4"/>
  <c r="B204" i="4"/>
  <c r="C203" i="4"/>
  <c r="B203" i="4"/>
  <c r="C202" i="4"/>
  <c r="B202" i="4"/>
  <c r="C201" i="4"/>
  <c r="B201" i="4"/>
  <c r="C200" i="4"/>
  <c r="B200" i="4"/>
  <c r="C199" i="4"/>
  <c r="B199" i="4"/>
  <c r="C198" i="4"/>
  <c r="B198" i="4"/>
  <c r="C197" i="4"/>
  <c r="B197" i="4"/>
  <c r="C196" i="4"/>
  <c r="B196" i="4"/>
  <c r="C195" i="4"/>
  <c r="B195" i="4"/>
  <c r="C194" i="4"/>
  <c r="B194" i="4"/>
  <c r="C193" i="4"/>
  <c r="B193" i="4"/>
  <c r="C192" i="4"/>
  <c r="B192" i="4"/>
  <c r="C191" i="4"/>
  <c r="B191" i="4"/>
  <c r="C190" i="4"/>
  <c r="B190" i="4"/>
  <c r="C189" i="4"/>
  <c r="B189" i="4"/>
  <c r="C188" i="4"/>
  <c r="B188" i="4"/>
  <c r="C187" i="4"/>
  <c r="B187" i="4"/>
  <c r="C186" i="4"/>
  <c r="B186" i="4"/>
  <c r="C185" i="4"/>
  <c r="B185" i="4"/>
  <c r="C184" i="4"/>
  <c r="B184" i="4"/>
  <c r="C183" i="4"/>
  <c r="B183" i="4"/>
  <c r="C182" i="4"/>
  <c r="B182" i="4"/>
  <c r="C181" i="4"/>
  <c r="B181" i="4"/>
  <c r="C180" i="4"/>
  <c r="B180" i="4"/>
  <c r="C179" i="4"/>
  <c r="B179" i="4"/>
  <c r="C178" i="4"/>
  <c r="B178" i="4"/>
  <c r="C177" i="4"/>
  <c r="B177" i="4"/>
  <c r="C176" i="4"/>
  <c r="B176" i="4"/>
  <c r="C175" i="4"/>
  <c r="B175" i="4"/>
  <c r="C174" i="4"/>
  <c r="B174" i="4"/>
  <c r="C173" i="4"/>
  <c r="B173" i="4"/>
  <c r="C172" i="4"/>
  <c r="B172" i="4"/>
  <c r="C171" i="4"/>
  <c r="B171" i="4"/>
  <c r="C170" i="4"/>
  <c r="B170" i="4"/>
  <c r="C169" i="4"/>
  <c r="B169" i="4"/>
  <c r="C168" i="4"/>
  <c r="B168" i="4"/>
  <c r="C167" i="4"/>
  <c r="B167" i="4"/>
  <c r="C166" i="4"/>
  <c r="B166" i="4"/>
  <c r="C165" i="4"/>
  <c r="B165" i="4"/>
  <c r="C164" i="4"/>
  <c r="B164" i="4"/>
  <c r="C163" i="4"/>
  <c r="B163" i="4"/>
  <c r="C162" i="4"/>
  <c r="B162" i="4"/>
  <c r="C161" i="4"/>
  <c r="B161" i="4"/>
  <c r="C160" i="4"/>
  <c r="B160" i="4"/>
  <c r="C159" i="4"/>
  <c r="B159" i="4"/>
  <c r="C158" i="4"/>
  <c r="B158" i="4"/>
  <c r="C157" i="4"/>
  <c r="B157" i="4"/>
  <c r="C156" i="4"/>
  <c r="B156" i="4"/>
  <c r="C155" i="4"/>
  <c r="B155" i="4"/>
  <c r="C154" i="4"/>
  <c r="B154" i="4"/>
  <c r="C153" i="4"/>
  <c r="B153" i="4"/>
  <c r="C152" i="4"/>
  <c r="B152" i="4"/>
  <c r="C151" i="4"/>
  <c r="B151" i="4"/>
  <c r="C150" i="4"/>
  <c r="B150" i="4"/>
  <c r="C149" i="4"/>
  <c r="B149" i="4"/>
  <c r="C148" i="4"/>
  <c r="B148" i="4"/>
  <c r="C147" i="4"/>
  <c r="B147" i="4"/>
  <c r="C146" i="4"/>
  <c r="B146" i="4"/>
  <c r="C145" i="4"/>
  <c r="B145" i="4"/>
  <c r="C144" i="4"/>
  <c r="B144" i="4"/>
  <c r="C143" i="4"/>
  <c r="B143" i="4"/>
  <c r="C142" i="4"/>
  <c r="B142" i="4"/>
  <c r="C141" i="4"/>
  <c r="B141" i="4"/>
  <c r="C140" i="4"/>
  <c r="B140" i="4"/>
  <c r="C139" i="4"/>
  <c r="B139" i="4"/>
  <c r="C138" i="4"/>
  <c r="B138" i="4"/>
  <c r="C137" i="4"/>
  <c r="B137" i="4"/>
  <c r="C136" i="4"/>
  <c r="B136" i="4"/>
  <c r="C135" i="4"/>
  <c r="B135" i="4"/>
  <c r="C134" i="4"/>
  <c r="B134" i="4"/>
  <c r="C133" i="4"/>
  <c r="B133" i="4"/>
  <c r="C132" i="4"/>
  <c r="B132" i="4"/>
  <c r="C131" i="4"/>
  <c r="B131" i="4"/>
  <c r="C130" i="4"/>
  <c r="B130" i="4"/>
  <c r="C129" i="4"/>
  <c r="B129" i="4"/>
  <c r="C128" i="4"/>
  <c r="B128" i="4"/>
  <c r="C127" i="4"/>
  <c r="B127" i="4"/>
  <c r="C126" i="4"/>
  <c r="B126" i="4"/>
  <c r="C125" i="4"/>
  <c r="B125" i="4"/>
  <c r="C124" i="4"/>
  <c r="B124" i="4"/>
  <c r="C123" i="4"/>
  <c r="B123" i="4"/>
  <c r="C122" i="4"/>
  <c r="B122" i="4"/>
  <c r="C121" i="4"/>
  <c r="B121" i="4"/>
  <c r="C120" i="4"/>
  <c r="B120" i="4"/>
  <c r="C119" i="4"/>
  <c r="B119" i="4"/>
  <c r="C118" i="4"/>
  <c r="B118" i="4"/>
  <c r="C117" i="4"/>
  <c r="B117" i="4"/>
  <c r="C116" i="4"/>
  <c r="B116" i="4"/>
  <c r="C115" i="4"/>
  <c r="B115" i="4"/>
  <c r="C114" i="4"/>
  <c r="B114" i="4"/>
  <c r="C113" i="4"/>
  <c r="B113" i="4"/>
  <c r="C112" i="4"/>
  <c r="B112" i="4"/>
  <c r="C111" i="4"/>
  <c r="B111" i="4"/>
  <c r="C110" i="4"/>
  <c r="B110" i="4"/>
  <c r="C109" i="4"/>
  <c r="B109" i="4"/>
  <c r="C108" i="4"/>
  <c r="B108" i="4"/>
  <c r="C107" i="4"/>
  <c r="B107" i="4"/>
  <c r="C106" i="4"/>
  <c r="B106" i="4"/>
  <c r="C105" i="4"/>
  <c r="B105" i="4"/>
  <c r="C104" i="4"/>
  <c r="B104" i="4"/>
  <c r="C103" i="4"/>
  <c r="B103" i="4"/>
  <c r="C102" i="4"/>
  <c r="B102" i="4"/>
  <c r="C101" i="4"/>
  <c r="B101" i="4"/>
  <c r="C100" i="4"/>
  <c r="B100" i="4"/>
  <c r="C99" i="4"/>
  <c r="B99" i="4"/>
  <c r="C98" i="4"/>
  <c r="B98" i="4"/>
  <c r="C97" i="4"/>
  <c r="B97" i="4"/>
  <c r="C96" i="4"/>
  <c r="B96" i="4"/>
  <c r="C95" i="4"/>
  <c r="B95" i="4"/>
  <c r="C94" i="4"/>
  <c r="B94" i="4"/>
  <c r="C93" i="4"/>
  <c r="B93" i="4"/>
  <c r="C92" i="4"/>
  <c r="B92" i="4"/>
  <c r="C91" i="4"/>
  <c r="B91" i="4"/>
  <c r="C90" i="4"/>
  <c r="B90" i="4"/>
  <c r="C89" i="4"/>
  <c r="B89" i="4"/>
  <c r="C88" i="4"/>
  <c r="B88" i="4"/>
  <c r="C87" i="4"/>
  <c r="B87" i="4"/>
  <c r="C86" i="4"/>
  <c r="B86" i="4"/>
  <c r="C85" i="4"/>
  <c r="B85" i="4"/>
  <c r="C84" i="4"/>
  <c r="B84" i="4"/>
  <c r="C83" i="4"/>
  <c r="B83" i="4"/>
  <c r="C82" i="4"/>
  <c r="B82" i="4"/>
  <c r="C81" i="4"/>
  <c r="B81" i="4"/>
  <c r="C80" i="4"/>
  <c r="B80" i="4"/>
  <c r="C79" i="4"/>
  <c r="B79" i="4"/>
  <c r="C78" i="4"/>
  <c r="B78" i="4"/>
  <c r="C77" i="4"/>
  <c r="B77" i="4"/>
  <c r="C76" i="4"/>
  <c r="B76" i="4"/>
  <c r="C75" i="4"/>
  <c r="B75" i="4"/>
  <c r="C74" i="4"/>
  <c r="B74" i="4"/>
  <c r="C73" i="4"/>
  <c r="B73" i="4"/>
  <c r="C72" i="4"/>
  <c r="B72" i="4"/>
  <c r="C71" i="4"/>
  <c r="B71" i="4"/>
  <c r="C70" i="4"/>
  <c r="B70" i="4"/>
  <c r="C69" i="4"/>
  <c r="B69" i="4"/>
  <c r="C68" i="4"/>
  <c r="B68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C59" i="4"/>
  <c r="B59" i="4"/>
  <c r="C58" i="4"/>
  <c r="B58" i="4"/>
  <c r="C57" i="4"/>
  <c r="B57" i="4"/>
  <c r="C56" i="4"/>
  <c r="B56" i="4"/>
  <c r="C55" i="4"/>
  <c r="B55" i="4"/>
  <c r="C54" i="4"/>
  <c r="B54" i="4"/>
  <c r="C53" i="4"/>
  <c r="B53" i="4"/>
  <c r="C52" i="4"/>
  <c r="B52" i="4"/>
  <c r="C51" i="4"/>
  <c r="B51" i="4"/>
  <c r="C50" i="4"/>
  <c r="B50" i="4"/>
  <c r="C49" i="4"/>
  <c r="B49" i="4"/>
  <c r="C48" i="4"/>
  <c r="B48" i="4"/>
  <c r="C47" i="4"/>
  <c r="B47" i="4"/>
  <c r="C46" i="4"/>
  <c r="B46" i="4"/>
  <c r="C45" i="4"/>
  <c r="B45" i="4"/>
  <c r="C44" i="4"/>
  <c r="B44" i="4"/>
  <c r="C43" i="4"/>
  <c r="B43" i="4"/>
  <c r="C42" i="4"/>
  <c r="B42" i="4"/>
  <c r="C41" i="4"/>
  <c r="B41" i="4"/>
  <c r="C40" i="4"/>
  <c r="B40" i="4"/>
  <c r="C39" i="4"/>
  <c r="B39" i="4"/>
  <c r="C38" i="4"/>
  <c r="B38" i="4"/>
  <c r="C37" i="4"/>
  <c r="B37" i="4"/>
  <c r="C36" i="4"/>
  <c r="B36" i="4"/>
  <c r="C35" i="4"/>
  <c r="B35" i="4"/>
  <c r="C34" i="4"/>
  <c r="B34" i="4"/>
  <c r="C33" i="4"/>
  <c r="B33" i="4"/>
  <c r="C32" i="4"/>
  <c r="B32" i="4"/>
  <c r="C31" i="4"/>
  <c r="B31" i="4"/>
  <c r="C30" i="4"/>
  <c r="B30" i="4"/>
  <c r="C29" i="4"/>
  <c r="B29" i="4"/>
  <c r="C28" i="4"/>
  <c r="B28" i="4"/>
  <c r="C27" i="4"/>
  <c r="B27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R13" i="1"/>
  <c r="P13" i="1"/>
</calcChain>
</file>

<file path=xl/sharedStrings.xml><?xml version="1.0" encoding="utf-8"?>
<sst xmlns="http://schemas.openxmlformats.org/spreadsheetml/2006/main" count="334" uniqueCount="333">
  <si>
    <t>Assessment grid for checking the eligibility of tenderers</t>
  </si>
  <si>
    <t>Company 1 to 5</t>
  </si>
  <si>
    <t xml:space="preserve"> (increases when Sheet 2-4 are in use)</t>
  </si>
  <si>
    <t>Officer responsible for the commission</t>
  </si>
  <si>
    <t>Erik Schweikhardt</t>
  </si>
  <si>
    <t>Project title</t>
  </si>
  <si>
    <t>Strengthening of Urban Resilience in the Areas of Supply Infrastructure and Housing in Ukraine</t>
  </si>
  <si>
    <t>Processing number:</t>
  </si>
  <si>
    <t>23.1821.0-001.00</t>
  </si>
  <si>
    <t>Service tendered:</t>
  </si>
  <si>
    <t>Transaction number:</t>
  </si>
  <si>
    <t>Technical assessor</t>
  </si>
  <si>
    <t>Candidate/tenderer 1</t>
  </si>
  <si>
    <t>Candidate/tenderer 2</t>
  </si>
  <si>
    <t>Candidate/tenderer 3</t>
  </si>
  <si>
    <t>Candidate/tenderer 4</t>
  </si>
  <si>
    <t>Candidate/tenderer 5</t>
  </si>
  <si>
    <t xml:space="preserve"> Technical eligibility assessment</t>
  </si>
  <si>
    <t>The technical assessment is only based on reference projects at least 5 Projects from last 3 years</t>
  </si>
  <si>
    <t>At least</t>
  </si>
  <si>
    <t>Result</t>
  </si>
  <si>
    <t>Overall result, commercial and technical</t>
  </si>
  <si>
    <t>I hereby declare that I have filled out this assessment independently, to the best of my knowledge and in good faith.</t>
  </si>
  <si>
    <t xml:space="preserve">For the technical assessment: </t>
  </si>
  <si>
    <t>For the commercial assessment:</t>
  </si>
  <si>
    <t>Date, full first and last names, function, OU</t>
  </si>
  <si>
    <t>Americas</t>
  </si>
  <si>
    <t>Europe</t>
  </si>
  <si>
    <t>Africa</t>
  </si>
  <si>
    <t>Asia</t>
  </si>
  <si>
    <t>Oceania</t>
  </si>
  <si>
    <t>Eastern Europe</t>
  </si>
  <si>
    <t>Eastern Africa</t>
  </si>
  <si>
    <t>Central Asia</t>
  </si>
  <si>
    <t>Kazakhstan</t>
  </si>
  <si>
    <t>Australia</t>
  </si>
  <si>
    <t>Antigua and Barbuda</t>
  </si>
  <si>
    <t>Belarus</t>
  </si>
  <si>
    <t>Burundi</t>
  </si>
  <si>
    <t>Kyrgyzstan</t>
  </si>
  <si>
    <t>New Zealand</t>
  </si>
  <si>
    <t>Aruba</t>
  </si>
  <si>
    <t>Bulgaria</t>
  </si>
  <si>
    <t>Comoros</t>
  </si>
  <si>
    <t>Tajikistan</t>
  </si>
  <si>
    <t>Norfolk Island</t>
  </si>
  <si>
    <t>Bahamas</t>
  </si>
  <si>
    <t>Czech Republic</t>
  </si>
  <si>
    <t>Djibouti</t>
  </si>
  <si>
    <t>Turkmenistan</t>
  </si>
  <si>
    <t>Fiji</t>
  </si>
  <si>
    <t>Barbados</t>
  </si>
  <si>
    <t>Hungary</t>
  </si>
  <si>
    <t>Eritrea</t>
  </si>
  <si>
    <t>Uzbekistan</t>
  </si>
  <si>
    <t>New Caledonia</t>
  </si>
  <si>
    <t>Bonaire, Sint Eustatius and Saba</t>
  </si>
  <si>
    <t>Poland</t>
  </si>
  <si>
    <t>Ethiopia</t>
  </si>
  <si>
    <t>Eastern Asia</t>
  </si>
  <si>
    <t>China</t>
  </si>
  <si>
    <t>Papua New Guinea</t>
  </si>
  <si>
    <t>British Virgin Islands</t>
  </si>
  <si>
    <t>Republic of Moldova</t>
  </si>
  <si>
    <t>Kenya</t>
  </si>
  <si>
    <t>China, Hong Kong Special Administrative Region</t>
  </si>
  <si>
    <t>Solomon Islands</t>
  </si>
  <si>
    <t>Cayman Islands</t>
  </si>
  <si>
    <t>Romania</t>
  </si>
  <si>
    <t>Madagascar</t>
  </si>
  <si>
    <t>China, Macao Special Administrative Region</t>
  </si>
  <si>
    <t>Vanuatu</t>
  </si>
  <si>
    <t>Cuba</t>
  </si>
  <si>
    <t>Russian Federation</t>
  </si>
  <si>
    <t>Malawi</t>
  </si>
  <si>
    <t>Democratic People's Republic of Korea</t>
  </si>
  <si>
    <t>Guam</t>
  </si>
  <si>
    <t>Curaçao</t>
  </si>
  <si>
    <t>Slovakia</t>
  </si>
  <si>
    <t>Mauritius</t>
  </si>
  <si>
    <t>Japan</t>
  </si>
  <si>
    <t>Kiribati</t>
  </si>
  <si>
    <t>Dominica</t>
  </si>
  <si>
    <t>Ukraine</t>
  </si>
  <si>
    <t>Mayotte</t>
  </si>
  <si>
    <t>Mongolia</t>
  </si>
  <si>
    <t>Marshall Islands</t>
  </si>
  <si>
    <t>Dominican Republic</t>
  </si>
  <si>
    <t>Mozambique</t>
  </si>
  <si>
    <t>Republic of Korea</t>
  </si>
  <si>
    <t>Micronesia (Federated States of)</t>
  </si>
  <si>
    <t>Grenada</t>
  </si>
  <si>
    <t>Réunion</t>
  </si>
  <si>
    <t>Southern Asia</t>
  </si>
  <si>
    <t>Afghanistan</t>
  </si>
  <si>
    <t>Nauru</t>
  </si>
  <si>
    <t>Guadeloupe</t>
  </si>
  <si>
    <t>Northern Europe</t>
  </si>
  <si>
    <t>Åland Islands</t>
  </si>
  <si>
    <t>Rwanda</t>
  </si>
  <si>
    <t>Bangladesh</t>
  </si>
  <si>
    <t>Northern Mariana Islands</t>
  </si>
  <si>
    <t>Haiti</t>
  </si>
  <si>
    <t>Channel Islands</t>
  </si>
  <si>
    <t>Seychelles</t>
  </si>
  <si>
    <t>Bhutan</t>
  </si>
  <si>
    <t>Palau</t>
  </si>
  <si>
    <t>Jamaica</t>
  </si>
  <si>
    <t>Denmark</t>
  </si>
  <si>
    <t>Somalia</t>
  </si>
  <si>
    <t>India</t>
  </si>
  <si>
    <t>American Samoa</t>
  </si>
  <si>
    <t>Martinique</t>
  </si>
  <si>
    <t>Estonia</t>
  </si>
  <si>
    <t>South Sudan</t>
  </si>
  <si>
    <t>Iran (Islamic Republic of)</t>
  </si>
  <si>
    <t>Cook Islands</t>
  </si>
  <si>
    <t>Montserrat</t>
  </si>
  <si>
    <t>Faeroe Islands</t>
  </si>
  <si>
    <t>Uganda</t>
  </si>
  <si>
    <t>Maldives</t>
  </si>
  <si>
    <t>French Polynesia</t>
  </si>
  <si>
    <t>Puerto Rico</t>
  </si>
  <si>
    <t>Finland</t>
  </si>
  <si>
    <t>United Republic of Tanzania</t>
  </si>
  <si>
    <t>Nepal</t>
  </si>
  <si>
    <t>Niue</t>
  </si>
  <si>
    <t>Guernsey</t>
  </si>
  <si>
    <t>Zambia</t>
  </si>
  <si>
    <t>Pakistan</t>
  </si>
  <si>
    <t>Pitcairn</t>
  </si>
  <si>
    <t>Saint Kitts and Nevis</t>
  </si>
  <si>
    <t>Iceland</t>
  </si>
  <si>
    <t>Zimbabwe</t>
  </si>
  <si>
    <t>Sri Lanka</t>
  </si>
  <si>
    <t>Samoa</t>
  </si>
  <si>
    <t>Saint Lucia</t>
  </si>
  <si>
    <t>Ireland</t>
  </si>
  <si>
    <t>Middle Africa</t>
  </si>
  <si>
    <t>Angola</t>
  </si>
  <si>
    <t>South-Eastern Asia</t>
  </si>
  <si>
    <t>Brunei Darussalam</t>
  </si>
  <si>
    <t>Tokelau</t>
  </si>
  <si>
    <t>Saint Martin (French part)</t>
  </si>
  <si>
    <t>Isle of Man</t>
  </si>
  <si>
    <t>Cameroon</t>
  </si>
  <si>
    <t>Cambodia</t>
  </si>
  <si>
    <t>Tonga</t>
  </si>
  <si>
    <t>Saint Vincent and the Grenadines</t>
  </si>
  <si>
    <t>Jersey</t>
  </si>
  <si>
    <t>Central African Republic</t>
  </si>
  <si>
    <t>Indonesia</t>
  </si>
  <si>
    <t>Tuvalu</t>
  </si>
  <si>
    <t>Sint Maarten (Dutch part)</t>
  </si>
  <si>
    <t>Latvia</t>
  </si>
  <si>
    <t>Chad</t>
  </si>
  <si>
    <t>Lao People's Democratic Republic</t>
  </si>
  <si>
    <t>Wallis and Futuna Islands</t>
  </si>
  <si>
    <t>Trinidad and Tobago</t>
  </si>
  <si>
    <t>Lithuania</t>
  </si>
  <si>
    <t>Congo</t>
  </si>
  <si>
    <t>Malaysia</t>
  </si>
  <si>
    <t>Turks and Caicos Islands</t>
  </si>
  <si>
    <t>Norway</t>
  </si>
  <si>
    <t>Democratic Republic of the Congo</t>
  </si>
  <si>
    <t>Myanmar</t>
  </si>
  <si>
    <t>United States Virgin Islands</t>
  </si>
  <si>
    <t>Sark</t>
  </si>
  <si>
    <t>Equatorial Guinea</t>
  </si>
  <si>
    <t>Philippines</t>
  </si>
  <si>
    <t>Central America</t>
  </si>
  <si>
    <t>Belize</t>
  </si>
  <si>
    <t>Svalbard and Jan Mayen Islands</t>
  </si>
  <si>
    <t>Gabon</t>
  </si>
  <si>
    <t>Singapore</t>
  </si>
  <si>
    <t>Costa Rica</t>
  </si>
  <si>
    <t>Sweden</t>
  </si>
  <si>
    <t>Sao Tome and Principe</t>
  </si>
  <si>
    <t>Thailand</t>
  </si>
  <si>
    <t>El Salvador</t>
  </si>
  <si>
    <t>United Kingdom of Great Britain and Northern Ireland</t>
  </si>
  <si>
    <t>Northern Africa</t>
  </si>
  <si>
    <t>Algeria</t>
  </si>
  <si>
    <t>Timor-Leste</t>
  </si>
  <si>
    <t>Guatemala</t>
  </si>
  <si>
    <t>Southern Europe</t>
  </si>
  <si>
    <t>Albania</t>
  </si>
  <si>
    <t>Egypt</t>
  </si>
  <si>
    <t>Viet Nam</t>
  </si>
  <si>
    <t>Honduras</t>
  </si>
  <si>
    <t>Andorra</t>
  </si>
  <si>
    <t>Libya</t>
  </si>
  <si>
    <t>Western Asia</t>
  </si>
  <si>
    <t>Armenia</t>
  </si>
  <si>
    <t>Mexico</t>
  </si>
  <si>
    <t>Bosnia and Herzegovina</t>
  </si>
  <si>
    <t>Morocco</t>
  </si>
  <si>
    <t>Azerbaijan</t>
  </si>
  <si>
    <t>Nicaragua</t>
  </si>
  <si>
    <t>Croatia</t>
  </si>
  <si>
    <t>Sudan</t>
  </si>
  <si>
    <t>Bahrain</t>
  </si>
  <si>
    <t>Panama</t>
  </si>
  <si>
    <t>Gibraltar</t>
  </si>
  <si>
    <t>Tunisia</t>
  </si>
  <si>
    <t>Cyprus</t>
  </si>
  <si>
    <t>Argentina</t>
  </si>
  <si>
    <t>Greece</t>
  </si>
  <si>
    <t>Western Sahara</t>
  </si>
  <si>
    <t>Georgia</t>
  </si>
  <si>
    <t>Bolivia (Plurinational State of)</t>
  </si>
  <si>
    <t>Holy See</t>
  </si>
  <si>
    <t>Southern Africa</t>
  </si>
  <si>
    <t>Botswana</t>
  </si>
  <si>
    <t>Israel</t>
  </si>
  <si>
    <t>Brazil</t>
  </si>
  <si>
    <t>Italy</t>
  </si>
  <si>
    <t>Lesotho</t>
  </si>
  <si>
    <t>Kuwait</t>
  </si>
  <si>
    <t>Chile</t>
  </si>
  <si>
    <t>Malta</t>
  </si>
  <si>
    <t>Namibia</t>
  </si>
  <si>
    <t>Oman</t>
  </si>
  <si>
    <t>Colombia</t>
  </si>
  <si>
    <t>Montenegro</t>
  </si>
  <si>
    <t>South Africa</t>
  </si>
  <si>
    <t>Qatar</t>
  </si>
  <si>
    <t>Ecuador</t>
  </si>
  <si>
    <t>Portugal</t>
  </si>
  <si>
    <t>Swaziland</t>
  </si>
  <si>
    <t>Saudi Arabia</t>
  </si>
  <si>
    <t>Falkland Islands (Malvinas)</t>
  </si>
  <si>
    <t>San Marino</t>
  </si>
  <si>
    <t>Western Africa</t>
  </si>
  <si>
    <t>Benin</t>
  </si>
  <si>
    <t>United Arab Emirates</t>
  </si>
  <si>
    <t>French Guiana</t>
  </si>
  <si>
    <t>Serbia</t>
  </si>
  <si>
    <t>Burkina Faso</t>
  </si>
  <si>
    <t>Guyana</t>
  </si>
  <si>
    <t>Slovenia</t>
  </si>
  <si>
    <t>Cabo Verde</t>
  </si>
  <si>
    <t>Paraguay</t>
  </si>
  <si>
    <t>Spain</t>
  </si>
  <si>
    <t>Peru</t>
  </si>
  <si>
    <t>The former Yugoslav Republic of Macedonia</t>
  </si>
  <si>
    <t>Gambia</t>
  </si>
  <si>
    <t>Suriname</t>
  </si>
  <si>
    <t>Western Europe</t>
  </si>
  <si>
    <t>Austria</t>
  </si>
  <si>
    <t>Ghana</t>
  </si>
  <si>
    <t>Uruguay</t>
  </si>
  <si>
    <t>Belgium</t>
  </si>
  <si>
    <t>Guinea</t>
  </si>
  <si>
    <t>Venezuela (Bolivarian Republic of)</t>
  </si>
  <si>
    <t>France</t>
  </si>
  <si>
    <t>Guinea-Bissau</t>
  </si>
  <si>
    <t>Northern America</t>
  </si>
  <si>
    <t>Bermuda</t>
  </si>
  <si>
    <t>Germany</t>
  </si>
  <si>
    <t>Liberia</t>
  </si>
  <si>
    <t>Canada</t>
  </si>
  <si>
    <t>Liechtenstein</t>
  </si>
  <si>
    <t>Mali</t>
  </si>
  <si>
    <t>Greenland</t>
  </si>
  <si>
    <t>Luxembourg</t>
  </si>
  <si>
    <t>Mauritania</t>
  </si>
  <si>
    <t>Lebanon</t>
  </si>
  <si>
    <t>Saint Pierre and Miquelon</t>
  </si>
  <si>
    <t>Monaco</t>
  </si>
  <si>
    <t>Niger</t>
  </si>
  <si>
    <t>United States of America</t>
  </si>
  <si>
    <t>Netherlands</t>
  </si>
  <si>
    <t>Nigeria</t>
  </si>
  <si>
    <t>Switzerland</t>
  </si>
  <si>
    <t>Saint Helena</t>
  </si>
  <si>
    <t>Senegal</t>
  </si>
  <si>
    <t>Sierra Leone</t>
  </si>
  <si>
    <t>Togo</t>
  </si>
  <si>
    <t>Länder und Regionen (Basis)</t>
  </si>
  <si>
    <t>Länder und Regionen (Zeile 35)</t>
  </si>
  <si>
    <t>Länder und Regionen</t>
  </si>
  <si>
    <t>Mindestzahl</t>
  </si>
  <si>
    <t>Auswahl ja/nein</t>
  </si>
  <si>
    <t>geeignet/ungeeignet</t>
  </si>
  <si>
    <t>Rangfolge</t>
  </si>
  <si>
    <t>World</t>
  </si>
  <si>
    <t xml:space="preserve">in World </t>
  </si>
  <si>
    <t>yes</t>
  </si>
  <si>
    <t>eligibe</t>
  </si>
  <si>
    <t xml:space="preserve">in Africa </t>
  </si>
  <si>
    <t>no</t>
  </si>
  <si>
    <t>uneligibe</t>
  </si>
  <si>
    <t xml:space="preserve">in Eastern Africa </t>
  </si>
  <si>
    <t>not applicable</t>
  </si>
  <si>
    <t/>
  </si>
  <si>
    <t xml:space="preserve">in Middle Africa </t>
  </si>
  <si>
    <t xml:space="preserve">in Northern Africa </t>
  </si>
  <si>
    <t xml:space="preserve">in Southern Africa </t>
  </si>
  <si>
    <t xml:space="preserve">in Western Africa </t>
  </si>
  <si>
    <t xml:space="preserve">in Americas </t>
  </si>
  <si>
    <t>Latin America and the Caribbean     </t>
  </si>
  <si>
    <t xml:space="preserve">in Latin America and the Caribbea </t>
  </si>
  <si>
    <t>Caribbean</t>
  </si>
  <si>
    <t xml:space="preserve">in Caribbean </t>
  </si>
  <si>
    <t xml:space="preserve">in Central America </t>
  </si>
  <si>
    <t>South America</t>
  </si>
  <si>
    <t xml:space="preserve">in South America </t>
  </si>
  <si>
    <t xml:space="preserve">in Northern America </t>
  </si>
  <si>
    <t xml:space="preserve">in Asia </t>
  </si>
  <si>
    <t xml:space="preserve">in Central Asia </t>
  </si>
  <si>
    <t xml:space="preserve">in Eastern Asia </t>
  </si>
  <si>
    <t xml:space="preserve">in Southern Asia </t>
  </si>
  <si>
    <t xml:space="preserve">in South-Eastern Asia </t>
  </si>
  <si>
    <t xml:space="preserve">in Western Asia </t>
  </si>
  <si>
    <t xml:space="preserve">in Europe </t>
  </si>
  <si>
    <t xml:space="preserve">in Eastern Europe </t>
  </si>
  <si>
    <t xml:space="preserve">in Northern Europe </t>
  </si>
  <si>
    <t xml:space="preserve">in Southern Europe </t>
  </si>
  <si>
    <t xml:space="preserve">in Western Europe </t>
  </si>
  <si>
    <t xml:space="preserve">in Oceania </t>
  </si>
  <si>
    <t>Anguilla</t>
  </si>
  <si>
    <t>Côte d'Ivoire</t>
  </si>
  <si>
    <t>Iraq</t>
  </si>
  <si>
    <t>Jordan</t>
  </si>
  <si>
    <t>Saint Barthélemy</t>
  </si>
  <si>
    <t>State of Palestine</t>
  </si>
  <si>
    <t>Syrian Arab Republic</t>
  </si>
  <si>
    <t>Turkey</t>
  </si>
  <si>
    <t>Yemen</t>
  </si>
  <si>
    <t>Candidates which are not eligibe of assessment score will not be technically evaluated</t>
  </si>
  <si>
    <r>
      <t xml:space="preserve">modular pellet boiler stations with capacity at least 200 kW for autonomous heat supply </t>
    </r>
    <r>
      <rPr>
        <b/>
        <sz val="8"/>
        <color rgb="FFFF0000"/>
        <rFont val="Arial"/>
      </rPr>
      <t>produced, installed and commisioned</t>
    </r>
    <r>
      <rPr>
        <sz val="8"/>
        <rFont val="Arial"/>
        <family val="2"/>
      </rPr>
      <t xml:space="preserve"> by Bidder / модульні пелетні котельні потужністю не менше 200 кВт для автономного теплопостачання, виготовлені, встановлені та введені в експлуатацію Учасником</t>
    </r>
  </si>
  <si>
    <t xml:space="preserve"> in the last 3 years/ за останні 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</si>
</sst>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;;"/>
  </numFmts>
  <fonts count="16" x14ac:knownFonts="1">
    <font>
      <sz val="8"/>
      <color rgb="FF000000"/>
      <name val="Calibri"/>
      <scheme val="minor"/>
    </font>
    <font>
      <b/>
      <sz val="17"/>
      <name val="Arial"/>
    </font>
    <font>
      <sz val="6"/>
      <name val="Arial"/>
    </font>
    <font>
      <sz val="8"/>
      <name val="Arial"/>
    </font>
    <font>
      <sz val="22"/>
      <color rgb="FF808080"/>
      <name val="Arial"/>
    </font>
    <font>
      <sz val="8"/>
      <name val="Calibri"/>
    </font>
    <font>
      <i/>
      <sz val="8"/>
      <color rgb="FF7F7F7F"/>
      <name val="Calibri"/>
    </font>
    <font>
      <b/>
      <sz val="8"/>
      <name val="Arial"/>
    </font>
    <font>
      <sz val="10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b/>
      <sz val="10"/>
      <name val="Arial"/>
    </font>
    <font>
      <sz val="10"/>
      <color rgb="FF000000"/>
      <name val="Arial"/>
    </font>
    <font>
      <b/>
      <sz val="8"/>
      <color rgb="FFFF0000"/>
      <name val="Arial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66"/>
        <bgColor rgb="FFFFCC66"/>
      </patternFill>
    </fill>
    <fill>
      <patternFill patternType="solid">
        <fgColor rgb="FFFFFFC0"/>
        <bgColor rgb="FFFFFFC0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hair">
        <color rgb="FF808080"/>
      </bottom>
      <diagonal/>
    </border>
    <border>
      <left/>
      <right style="thin">
        <color rgb="FF808080"/>
      </right>
      <top style="thin">
        <color rgb="FF808080"/>
      </top>
      <bottom style="hair">
        <color rgb="FF808080"/>
      </bottom>
      <diagonal/>
    </border>
    <border>
      <left/>
      <right style="hair">
        <color rgb="FF808080"/>
      </right>
      <top style="thin">
        <color rgb="FF808080"/>
      </top>
      <bottom style="hair">
        <color rgb="FF808080"/>
      </bottom>
      <diagonal/>
    </border>
    <border>
      <left/>
      <right/>
      <top style="thin">
        <color rgb="FF808080"/>
      </top>
      <bottom style="hair">
        <color rgb="FF808080"/>
      </bottom>
      <diagonal/>
    </border>
    <border>
      <left/>
      <right/>
      <top style="thin">
        <color rgb="FF969696"/>
      </top>
      <bottom style="hair">
        <color rgb="FF808080"/>
      </bottom>
      <diagonal/>
    </border>
    <border>
      <left style="thin">
        <color rgb="FF808080"/>
      </left>
      <right/>
      <top style="hair">
        <color rgb="FF808080"/>
      </top>
      <bottom/>
      <diagonal/>
    </border>
    <border>
      <left/>
      <right style="thin">
        <color rgb="FF808080"/>
      </right>
      <top style="hair">
        <color rgb="FF808080"/>
      </top>
      <bottom/>
      <diagonal/>
    </border>
    <border>
      <left/>
      <right/>
      <top style="hair">
        <color rgb="FF808080"/>
      </top>
      <bottom/>
      <diagonal/>
    </border>
    <border>
      <left/>
      <right/>
      <top/>
      <bottom style="thin">
        <color rgb="FF969696"/>
      </bottom>
      <diagonal/>
    </border>
    <border>
      <left style="hair">
        <color rgb="FF808080"/>
      </left>
      <right/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/>
      <right/>
      <top style="hair">
        <color rgb="FF808080"/>
      </top>
      <bottom style="hair">
        <color rgb="FF808080"/>
      </bottom>
      <diagonal/>
    </border>
    <border>
      <left/>
      <right style="thin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 style="thin">
        <color rgb="FF969696"/>
      </top>
      <bottom style="thin">
        <color rgb="FF808080"/>
      </bottom>
      <diagonal/>
    </border>
    <border>
      <left/>
      <right style="thin">
        <color rgb="FF808080"/>
      </right>
      <top style="thin">
        <color rgb="FF969696"/>
      </top>
      <bottom style="thin">
        <color rgb="FF808080"/>
      </bottom>
      <diagonal/>
    </border>
    <border>
      <left style="thin">
        <color rgb="FF808080"/>
      </left>
      <right/>
      <top style="hair">
        <color rgb="FF808080"/>
      </top>
      <bottom style="thin">
        <color rgb="FF808080"/>
      </bottom>
      <diagonal/>
    </border>
    <border>
      <left/>
      <right style="thin">
        <color rgb="FF808080"/>
      </right>
      <top style="hair">
        <color rgb="FF808080"/>
      </top>
      <bottom style="thin">
        <color rgb="FF808080"/>
      </bottom>
      <diagonal/>
    </border>
    <border>
      <left/>
      <right/>
      <top style="hair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medium">
        <color rgb="FF808080"/>
      </bottom>
      <diagonal/>
    </border>
    <border>
      <left/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/>
      <top style="thin">
        <color rgb="FF808080"/>
      </top>
      <bottom style="medium">
        <color rgb="FF808080"/>
      </bottom>
      <diagonal/>
    </border>
    <border>
      <left/>
      <right/>
      <top style="thin">
        <color rgb="FF808080"/>
      </top>
      <bottom style="medium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14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vertical="center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vertical="top"/>
    </xf>
    <xf numFmtId="49" fontId="10" fillId="0" borderId="1" xfId="0" applyNumberFormat="1" applyFont="1" applyBorder="1" applyAlignment="1">
      <alignment vertical="top" wrapText="1"/>
    </xf>
    <xf numFmtId="14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4" borderId="20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3" fillId="4" borderId="20" xfId="0" applyFont="1" applyFill="1" applyBorder="1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25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1" fontId="3" fillId="0" borderId="34" xfId="0" applyNumberFormat="1" applyFont="1" applyBorder="1" applyAlignment="1">
      <alignment horizontal="right" vertical="center"/>
    </xf>
    <xf numFmtId="0" fontId="3" fillId="0" borderId="35" xfId="0" applyFont="1" applyBorder="1" applyAlignment="1">
      <alignment horizontal="left" vertical="center" wrapText="1"/>
    </xf>
    <xf numFmtId="49" fontId="3" fillId="0" borderId="46" xfId="0" applyNumberFormat="1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49" fontId="3" fillId="0" borderId="51" xfId="0" applyNumberFormat="1" applyFont="1" applyBorder="1" applyAlignment="1">
      <alignment vertical="center"/>
    </xf>
    <xf numFmtId="0" fontId="7" fillId="0" borderId="5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top"/>
    </xf>
    <xf numFmtId="0" fontId="11" fillId="0" borderId="0" xfId="0" applyFont="1"/>
    <xf numFmtId="0" fontId="8" fillId="0" borderId="0" xfId="0" applyFont="1"/>
    <xf numFmtId="0" fontId="8" fillId="0" borderId="0" xfId="0" quotePrefix="1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164" fontId="7" fillId="5" borderId="49" xfId="0" applyNumberFormat="1" applyFont="1" applyFill="1" applyBorder="1" applyAlignment="1">
      <alignment horizontal="center" vertical="center"/>
    </xf>
    <xf numFmtId="0" fontId="5" fillId="0" borderId="48" xfId="0" applyFont="1" applyBorder="1"/>
    <xf numFmtId="164" fontId="7" fillId="0" borderId="22" xfId="0" applyNumberFormat="1" applyFont="1" applyBorder="1" applyAlignment="1">
      <alignment horizontal="center" vertical="center"/>
    </xf>
    <xf numFmtId="0" fontId="5" fillId="0" borderId="23" xfId="0" applyFont="1" applyBorder="1"/>
    <xf numFmtId="164" fontId="3" fillId="5" borderId="31" xfId="0" applyNumberFormat="1" applyFont="1" applyFill="1" applyBorder="1" applyAlignment="1">
      <alignment horizontal="center" vertical="center"/>
    </xf>
    <xf numFmtId="0" fontId="5" fillId="0" borderId="33" xfId="0" applyFont="1" applyBorder="1"/>
    <xf numFmtId="0" fontId="5" fillId="0" borderId="39" xfId="0" applyFont="1" applyBorder="1"/>
    <xf numFmtId="0" fontId="5" fillId="0" borderId="16" xfId="0" applyFont="1" applyBorder="1"/>
    <xf numFmtId="164" fontId="3" fillId="5" borderId="26" xfId="0" applyNumberFormat="1" applyFont="1" applyFill="1" applyBorder="1" applyAlignment="1">
      <alignment horizontal="center" vertical="center"/>
    </xf>
    <xf numFmtId="0" fontId="5" fillId="0" borderId="28" xfId="0" applyFont="1" applyBorder="1"/>
    <xf numFmtId="0" fontId="7" fillId="4" borderId="22" xfId="0" applyFont="1" applyFill="1" applyBorder="1" applyAlignment="1">
      <alignment horizontal="center" vertical="center"/>
    </xf>
    <xf numFmtId="0" fontId="5" fillId="0" borderId="32" xfId="0" applyFont="1" applyBorder="1"/>
    <xf numFmtId="0" fontId="5" fillId="0" borderId="40" xfId="0" applyFont="1" applyBorder="1"/>
    <xf numFmtId="0" fontId="5" fillId="0" borderId="27" xfId="0" applyFont="1" applyBorder="1"/>
    <xf numFmtId="0" fontId="5" fillId="0" borderId="24" xfId="0" applyFont="1" applyBorder="1"/>
    <xf numFmtId="49" fontId="2" fillId="0" borderId="0" xfId="0" applyNumberFormat="1" applyFont="1" applyAlignment="1">
      <alignment horizontal="left" vertical="center" wrapText="1"/>
    </xf>
    <xf numFmtId="0" fontId="0" fillId="0" borderId="0" xfId="0"/>
    <xf numFmtId="49" fontId="10" fillId="3" borderId="18" xfId="0" applyNumberFormat="1" applyFont="1" applyFill="1" applyBorder="1" applyAlignment="1">
      <alignment horizontal="center" vertical="center" wrapText="1"/>
    </xf>
    <xf numFmtId="0" fontId="5" fillId="0" borderId="19" xfId="0" applyFont="1" applyBorder="1"/>
    <xf numFmtId="0" fontId="3" fillId="0" borderId="1" xfId="0" applyFont="1" applyBorder="1" applyAlignment="1">
      <alignment horizontal="right" vertical="center"/>
    </xf>
    <xf numFmtId="0" fontId="5" fillId="0" borderId="1" xfId="0" applyFont="1" applyBorder="1"/>
    <xf numFmtId="164" fontId="3" fillId="5" borderId="43" xfId="0" applyNumberFormat="1" applyFont="1" applyFill="1" applyBorder="1" applyAlignment="1">
      <alignment horizontal="center" vertical="center"/>
    </xf>
    <xf numFmtId="0" fontId="5" fillId="0" borderId="44" xfId="0" applyFont="1" applyBorder="1"/>
    <xf numFmtId="0" fontId="5" fillId="0" borderId="45" xfId="0" applyFont="1" applyBorder="1"/>
    <xf numFmtId="49" fontId="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5" fillId="0" borderId="4" xfId="0" applyFont="1" applyBorder="1"/>
    <xf numFmtId="0" fontId="5" fillId="0" borderId="5" xfId="0" applyFont="1" applyBorder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/>
    </xf>
    <xf numFmtId="0" fontId="5" fillId="0" borderId="7" xfId="0" applyFont="1" applyBorder="1"/>
    <xf numFmtId="0" fontId="5" fillId="0" borderId="8" xfId="0" applyFont="1" applyBorder="1"/>
    <xf numFmtId="49" fontId="7" fillId="2" borderId="11" xfId="0" applyNumberFormat="1" applyFont="1" applyFill="1" applyBorder="1" applyAlignment="1">
      <alignment horizontal="left" vertical="top"/>
    </xf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7" fillId="0" borderId="41" xfId="0" applyFont="1" applyBorder="1" applyAlignment="1">
      <alignment vertical="center" wrapText="1"/>
    </xf>
    <xf numFmtId="0" fontId="5" fillId="0" borderId="41" xfId="0" applyFont="1" applyBorder="1"/>
    <xf numFmtId="0" fontId="5" fillId="0" borderId="42" xfId="0" applyFont="1" applyBorder="1"/>
    <xf numFmtId="0" fontId="12" fillId="0" borderId="47" xfId="0" applyFont="1" applyBorder="1" applyAlignment="1">
      <alignment vertical="center" wrapText="1"/>
    </xf>
    <xf numFmtId="0" fontId="5" fillId="0" borderId="47" xfId="0" applyFont="1" applyBorder="1"/>
    <xf numFmtId="0" fontId="3" fillId="6" borderId="37" xfId="0" applyFont="1" applyFill="1" applyBorder="1" applyAlignment="1">
      <alignment vertical="center"/>
    </xf>
    <xf numFmtId="0" fontId="5" fillId="0" borderId="38" xfId="0" applyFont="1" applyBorder="1"/>
    <xf numFmtId="0" fontId="3" fillId="0" borderId="36" xfId="0" applyFont="1" applyBorder="1" applyAlignment="1">
      <alignment horizontal="left" vertical="center" shrinkToFit="1"/>
    </xf>
    <xf numFmtId="0" fontId="5" fillId="0" borderId="36" xfId="0" applyFont="1" applyBorder="1"/>
    <xf numFmtId="0" fontId="9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49" fontId="3" fillId="5" borderId="54" xfId="0" applyNumberFormat="1" applyFont="1" applyFill="1" applyBorder="1" applyAlignment="1">
      <alignment vertical="top" wrapText="1"/>
    </xf>
    <xf numFmtId="0" fontId="5" fillId="0" borderId="55" xfId="0" applyFont="1" applyBorder="1"/>
    <xf numFmtId="0" fontId="5" fillId="0" borderId="56" xfId="0" applyFont="1" applyBorder="1"/>
    <xf numFmtId="0" fontId="9" fillId="0" borderId="2" xfId="0" applyFont="1" applyBorder="1"/>
    <xf numFmtId="0" fontId="5" fillId="0" borderId="2" xfId="0" applyFont="1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5" fillId="0" borderId="50" xfId="0" applyFont="1" applyBorder="1"/>
    <xf numFmtId="164" fontId="7" fillId="0" borderId="53" xfId="0" applyNumberFormat="1" applyFont="1" applyBorder="1" applyAlignment="1">
      <alignment vertical="center"/>
    </xf>
    <xf numFmtId="0" fontId="5" fillId="0" borderId="52" xfId="0" applyFont="1" applyBorder="1"/>
    <xf numFmtId="0" fontId="5" fillId="0" borderId="51" xfId="0" applyFont="1" applyBorder="1"/>
    <xf numFmtId="0" fontId="15" fillId="0" borderId="29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46" xfId="0" applyFont="1" applyBorder="1"/>
    <xf numFmtId="0" fontId="8" fillId="0" borderId="3" xfId="0" applyFont="1" applyBorder="1" applyAlignment="1">
      <alignment horizontal="center" vertical="center" wrapText="1"/>
    </xf>
    <xf numFmtId="0" fontId="5" fillId="0" borderId="10" xfId="0" applyFont="1" applyBorder="1"/>
    <xf numFmtId="49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vertical="center"/>
    </xf>
    <xf numFmtId="0" fontId="5" fillId="0" borderId="9" xfId="0" applyFont="1" applyBorder="1"/>
    <xf numFmtId="0" fontId="9" fillId="0" borderId="0" xfId="0" applyFont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3">
    <dxf>
      <fill>
        <patternFill patternType="solid">
          <fgColor rgb="FFC6D9F0"/>
          <bgColor rgb="FFC6D9F0"/>
        </patternFill>
      </fill>
    </dxf>
    <dxf>
      <fill>
        <patternFill patternType="solid">
          <fgColor rgb="FFC6D9F0"/>
          <bgColor rgb="FFC6D9F0"/>
        </patternFill>
      </fill>
    </dxf>
    <dxf>
      <fill>
        <patternFill patternType="solid">
          <fgColor rgb="FFC6D9F0"/>
          <bgColor rgb="FFC6D9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428625</xdr:colOff>
      <xdr:row>0</xdr:row>
      <xdr:rowOff>114300</xdr:rowOff>
    </xdr:from>
    <xdr:ext cx="1885950" cy="6381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0"/>
  <sheetViews>
    <sheetView showGridLines="0" tabSelected="1" workbookViewId="0">
      <selection activeCell="J22" sqref="J22"/>
    </sheetView>
  </sheetViews>
  <sheetFormatPr defaultColWidth="16.83203125" defaultRowHeight="15" customHeight="1" x14ac:dyDescent="0.2"/>
  <cols>
    <col min="1" max="1" width="4.5" customWidth="1"/>
    <col min="2" max="2" width="29.6640625" customWidth="1"/>
    <col min="3" max="3" width="7" customWidth="1"/>
    <col min="4" max="4" width="15.6640625" customWidth="1"/>
    <col min="5" max="5" width="27.5" customWidth="1"/>
    <col min="6" max="6" width="11" customWidth="1"/>
    <col min="7" max="7" width="12" customWidth="1"/>
    <col min="8" max="8" width="23.5" customWidth="1"/>
    <col min="9" max="9" width="14.1640625" customWidth="1"/>
    <col min="10" max="19" width="10.33203125" customWidth="1"/>
    <col min="20" max="20" width="9.5" customWidth="1"/>
    <col min="21" max="21" width="8" customWidth="1"/>
  </cols>
  <sheetData>
    <row r="1" spans="1:21" ht="69.75" customHeight="1" x14ac:dyDescent="0.2">
      <c r="A1" s="70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1"/>
      <c r="R1" s="62"/>
      <c r="S1" s="62"/>
      <c r="T1" s="1"/>
      <c r="U1" s="2" t="s">
        <v>1</v>
      </c>
    </row>
    <row r="2" spans="1:21" ht="9.7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65"/>
      <c r="S2" s="66"/>
      <c r="T2" s="5" t="s">
        <v>2</v>
      </c>
      <c r="U2" s="1"/>
    </row>
    <row r="3" spans="1:21" ht="4.5" customHeight="1" x14ac:dyDescent="0.2">
      <c r="A3" s="6"/>
      <c r="B3" s="7"/>
      <c r="C3" s="7"/>
      <c r="D3" s="7"/>
      <c r="E3" s="7"/>
      <c r="F3" s="7"/>
      <c r="G3" s="8"/>
      <c r="H3" s="8"/>
      <c r="I3" s="8"/>
      <c r="J3" s="8"/>
      <c r="K3" s="8"/>
      <c r="L3" s="8"/>
      <c r="M3" s="8"/>
      <c r="N3" s="9"/>
      <c r="O3" s="9"/>
      <c r="P3" s="9"/>
      <c r="Q3" s="9"/>
      <c r="R3" s="10"/>
      <c r="S3" s="11"/>
      <c r="T3" s="1"/>
      <c r="U3" s="1"/>
    </row>
    <row r="4" spans="1:21" ht="23.25" customHeight="1" x14ac:dyDescent="0.2">
      <c r="A4" s="6"/>
      <c r="B4" s="74" t="s">
        <v>3</v>
      </c>
      <c r="C4" s="62"/>
      <c r="D4" s="71" t="s">
        <v>4</v>
      </c>
      <c r="E4" s="72"/>
      <c r="F4" s="72"/>
      <c r="G4" s="73"/>
      <c r="H4" s="75" t="s">
        <v>5</v>
      </c>
      <c r="I4" s="62"/>
      <c r="J4" s="116" t="s">
        <v>6</v>
      </c>
      <c r="K4" s="77"/>
      <c r="L4" s="77"/>
      <c r="M4" s="77"/>
      <c r="N4" s="77"/>
      <c r="O4" s="78"/>
      <c r="P4" s="113" t="s">
        <v>7</v>
      </c>
      <c r="Q4" s="114"/>
      <c r="R4" s="110" t="s">
        <v>8</v>
      </c>
      <c r="S4" s="111"/>
      <c r="T4" s="1"/>
      <c r="U4" s="1"/>
    </row>
    <row r="5" spans="1:21" ht="11.25" customHeight="1" x14ac:dyDescent="0.2">
      <c r="A5" s="6"/>
      <c r="B5" s="14"/>
      <c r="C5" s="15"/>
      <c r="D5" s="76"/>
      <c r="E5" s="77"/>
      <c r="F5" s="77"/>
      <c r="G5" s="78"/>
      <c r="H5" s="93" t="s">
        <v>9</v>
      </c>
      <c r="I5" s="62"/>
      <c r="J5" s="79"/>
      <c r="K5" s="80"/>
      <c r="L5" s="80"/>
      <c r="M5" s="80"/>
      <c r="N5" s="80"/>
      <c r="O5" s="81"/>
      <c r="P5" s="115" t="s">
        <v>10</v>
      </c>
      <c r="Q5" s="62"/>
      <c r="R5" s="76"/>
      <c r="S5" s="78"/>
      <c r="T5" s="1"/>
      <c r="U5" s="1"/>
    </row>
    <row r="6" spans="1:21" ht="9.75" customHeight="1" x14ac:dyDescent="0.2">
      <c r="A6" s="6"/>
      <c r="B6" s="14" t="s">
        <v>11</v>
      </c>
      <c r="C6" s="16"/>
      <c r="D6" s="76"/>
      <c r="E6" s="77"/>
      <c r="F6" s="77"/>
      <c r="G6" s="78"/>
      <c r="H6" s="62"/>
      <c r="I6" s="62"/>
      <c r="J6" s="82"/>
      <c r="K6" s="83"/>
      <c r="L6" s="83"/>
      <c r="M6" s="83"/>
      <c r="N6" s="83"/>
      <c r="O6" s="53"/>
      <c r="P6" s="1"/>
      <c r="Q6" s="12"/>
      <c r="R6" s="112"/>
      <c r="S6" s="62"/>
      <c r="T6" s="1"/>
      <c r="U6" s="1"/>
    </row>
    <row r="7" spans="1:21" ht="13.5" customHeight="1" x14ac:dyDescent="0.2">
      <c r="A7" s="6"/>
      <c r="B7" s="17"/>
      <c r="C7" s="17"/>
      <c r="D7" s="17"/>
      <c r="E7" s="17"/>
      <c r="F7" s="17"/>
      <c r="G7" s="18"/>
      <c r="H7" s="18"/>
      <c r="I7" s="18"/>
      <c r="J7" s="18"/>
      <c r="K7" s="18"/>
      <c r="L7" s="18"/>
      <c r="M7" s="18"/>
      <c r="N7" s="19"/>
      <c r="O7" s="19"/>
      <c r="P7" s="19"/>
      <c r="Q7" s="19"/>
      <c r="R7" s="20"/>
      <c r="S7" s="21"/>
      <c r="T7" s="1"/>
      <c r="U7" s="1"/>
    </row>
    <row r="8" spans="1:21" ht="24.75" customHeight="1" x14ac:dyDescent="0.2">
      <c r="A8" s="6"/>
      <c r="B8" s="22"/>
      <c r="C8" s="22"/>
      <c r="D8" s="22"/>
      <c r="E8" s="22"/>
      <c r="F8" s="22"/>
      <c r="G8" s="22"/>
      <c r="H8" s="22"/>
      <c r="I8" s="23"/>
      <c r="J8" s="63" t="s">
        <v>12</v>
      </c>
      <c r="K8" s="64"/>
      <c r="L8" s="63" t="s">
        <v>13</v>
      </c>
      <c r="M8" s="64"/>
      <c r="N8" s="63" t="s">
        <v>14</v>
      </c>
      <c r="O8" s="64"/>
      <c r="P8" s="63" t="s">
        <v>15</v>
      </c>
      <c r="Q8" s="64"/>
      <c r="R8" s="63" t="s">
        <v>16</v>
      </c>
      <c r="S8" s="64"/>
      <c r="T8" s="6"/>
      <c r="U8" s="6"/>
    </row>
    <row r="9" spans="1:21" ht="9.75" customHeight="1" x14ac:dyDescent="0.2">
      <c r="A9" s="6"/>
      <c r="B9" s="24" t="s">
        <v>17</v>
      </c>
      <c r="C9" s="25"/>
      <c r="D9" s="25"/>
      <c r="E9" s="25"/>
      <c r="F9" s="25"/>
      <c r="G9" s="25"/>
      <c r="H9" s="26"/>
      <c r="I9" s="27"/>
      <c r="J9" s="56"/>
      <c r="K9" s="49"/>
      <c r="L9" s="56"/>
      <c r="M9" s="49"/>
      <c r="N9" s="56"/>
      <c r="O9" s="49"/>
      <c r="P9" s="56"/>
      <c r="Q9" s="49"/>
      <c r="R9" s="56"/>
      <c r="S9" s="60"/>
      <c r="T9" s="28"/>
      <c r="U9" s="28"/>
    </row>
    <row r="10" spans="1:21" ht="22.5" customHeight="1" x14ac:dyDescent="0.2">
      <c r="A10" s="6"/>
      <c r="B10" s="94" t="s">
        <v>18</v>
      </c>
      <c r="C10" s="62"/>
      <c r="D10" s="62"/>
      <c r="E10" s="62"/>
      <c r="F10" s="62"/>
      <c r="G10" s="62"/>
      <c r="H10" s="30"/>
      <c r="I10" s="1"/>
      <c r="J10" s="54"/>
      <c r="K10" s="59"/>
      <c r="L10" s="54"/>
      <c r="M10" s="59"/>
      <c r="N10" s="54"/>
      <c r="O10" s="59"/>
      <c r="P10" s="54"/>
      <c r="Q10" s="59"/>
      <c r="R10" s="54"/>
      <c r="S10" s="55"/>
      <c r="T10" s="1"/>
      <c r="U10" s="1"/>
    </row>
    <row r="11" spans="1:21" ht="32.450000000000003" customHeight="1" x14ac:dyDescent="0.2">
      <c r="A11" s="6">
        <v>1</v>
      </c>
      <c r="B11" s="31" t="s">
        <v>19</v>
      </c>
      <c r="C11" s="32">
        <v>5</v>
      </c>
      <c r="D11" s="106" t="s">
        <v>331</v>
      </c>
      <c r="E11" s="107"/>
      <c r="F11" s="107"/>
      <c r="G11" s="107"/>
      <c r="H11" s="107"/>
      <c r="I11" s="108"/>
      <c r="J11" s="50"/>
      <c r="K11" s="57"/>
      <c r="L11" s="50"/>
      <c r="M11" s="57"/>
      <c r="N11" s="50"/>
      <c r="O11" s="57"/>
      <c r="P11" s="50"/>
      <c r="Q11" s="57"/>
      <c r="R11" s="50"/>
      <c r="S11" s="51"/>
      <c r="T11" s="1"/>
      <c r="U11" s="1"/>
    </row>
    <row r="12" spans="1:21" ht="9.75" customHeight="1" x14ac:dyDescent="0.2">
      <c r="A12" s="6"/>
      <c r="B12" s="29"/>
      <c r="C12" s="33"/>
      <c r="D12" s="34"/>
      <c r="E12" s="91"/>
      <c r="F12" s="92"/>
      <c r="G12" s="92"/>
      <c r="H12" s="89" t="s">
        <v>332</v>
      </c>
      <c r="I12" s="90"/>
      <c r="J12" s="52"/>
      <c r="K12" s="58"/>
      <c r="L12" s="52"/>
      <c r="M12" s="58"/>
      <c r="N12" s="52"/>
      <c r="O12" s="58"/>
      <c r="P12" s="52"/>
      <c r="Q12" s="58"/>
      <c r="R12" s="52"/>
      <c r="S12" s="53"/>
      <c r="T12" s="1"/>
      <c r="U12" s="1"/>
    </row>
    <row r="13" spans="1:21" ht="9.75" customHeight="1" x14ac:dyDescent="0.2">
      <c r="A13" s="6"/>
      <c r="B13" s="84" t="s">
        <v>20</v>
      </c>
      <c r="C13" s="85"/>
      <c r="D13" s="85"/>
      <c r="E13" s="85"/>
      <c r="F13" s="85"/>
      <c r="G13" s="85"/>
      <c r="H13" s="85"/>
      <c r="I13" s="86"/>
      <c r="J13" s="67"/>
      <c r="K13" s="68"/>
      <c r="L13" s="67"/>
      <c r="M13" s="68"/>
      <c r="N13" s="67"/>
      <c r="O13" s="68"/>
      <c r="P13" s="67" t="str">
        <f>IF(P11="nein",Auswahllisten!$F$3,IF(P11="ja",Auswahllisten!$F$2," "))</f>
        <v xml:space="preserve"> </v>
      </c>
      <c r="Q13" s="68"/>
      <c r="R13" s="67" t="str">
        <f>IF(R11="nein",Auswahllisten!$F$3,IF(R11="ja",Auswahllisten!$F$2," "))</f>
        <v xml:space="preserve"> </v>
      </c>
      <c r="S13" s="69"/>
      <c r="T13" s="1"/>
      <c r="U13" s="1"/>
    </row>
    <row r="14" spans="1:21" ht="4.5" customHeight="1" x14ac:dyDescent="0.2">
      <c r="A14" s="6"/>
      <c r="B14" s="35"/>
      <c r="C14" s="35"/>
      <c r="D14" s="35"/>
      <c r="E14" s="35"/>
      <c r="F14" s="35"/>
      <c r="G14" s="35"/>
      <c r="H14" s="35"/>
      <c r="I14" s="36"/>
      <c r="J14" s="48"/>
      <c r="K14" s="49"/>
      <c r="L14" s="48"/>
      <c r="M14" s="49"/>
      <c r="N14" s="48"/>
      <c r="O14" s="49"/>
      <c r="P14" s="48"/>
      <c r="Q14" s="49"/>
      <c r="R14" s="48"/>
      <c r="S14" s="109"/>
      <c r="T14" s="28"/>
      <c r="U14" s="28"/>
    </row>
    <row r="15" spans="1:21" ht="13.5" customHeight="1" x14ac:dyDescent="0.2">
      <c r="A15" s="6"/>
      <c r="B15" s="87" t="s">
        <v>21</v>
      </c>
      <c r="C15" s="88"/>
      <c r="D15" s="88"/>
      <c r="E15" s="88"/>
      <c r="F15" s="88"/>
      <c r="G15" s="88"/>
      <c r="H15" s="88"/>
      <c r="I15" s="47"/>
      <c r="J15" s="46"/>
      <c r="K15" s="47"/>
      <c r="L15" s="46"/>
      <c r="M15" s="47"/>
      <c r="N15" s="46"/>
      <c r="O15" s="47"/>
      <c r="P15" s="46"/>
      <c r="Q15" s="47"/>
      <c r="R15" s="46"/>
      <c r="S15" s="102"/>
      <c r="T15" s="1"/>
      <c r="U15" s="1"/>
    </row>
    <row r="16" spans="1:21" ht="4.5" customHeight="1" x14ac:dyDescent="0.2">
      <c r="A16" s="6"/>
      <c r="B16" s="37"/>
      <c r="C16" s="37"/>
      <c r="D16" s="37"/>
      <c r="E16" s="37"/>
      <c r="F16" s="37"/>
      <c r="G16" s="37"/>
      <c r="H16" s="37"/>
      <c r="I16" s="38"/>
      <c r="J16" s="103"/>
      <c r="K16" s="104"/>
      <c r="L16" s="103"/>
      <c r="M16" s="104"/>
      <c r="N16" s="103"/>
      <c r="O16" s="104"/>
      <c r="P16" s="103"/>
      <c r="Q16" s="104"/>
      <c r="R16" s="103"/>
      <c r="S16" s="105"/>
      <c r="T16" s="28"/>
      <c r="U16" s="28"/>
    </row>
    <row r="17" spans="1:21" ht="9.75" customHeight="1" x14ac:dyDescent="0.2">
      <c r="A17" s="1"/>
      <c r="B17" s="16"/>
      <c r="C17" s="16"/>
      <c r="D17" s="16"/>
      <c r="E17" s="16"/>
      <c r="F17" s="16"/>
      <c r="G17" s="16"/>
      <c r="H17" s="16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9.75" customHeight="1" x14ac:dyDescent="0.2">
      <c r="A18" s="1"/>
      <c r="B18" s="100" t="s">
        <v>330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1"/>
      <c r="U18" s="1"/>
    </row>
    <row r="19" spans="1:21" ht="15" customHeight="1" x14ac:dyDescent="0.2">
      <c r="A19" s="1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1"/>
      <c r="U19" s="1"/>
    </row>
    <row r="20" spans="1:21" ht="21" customHeight="1" x14ac:dyDescent="0.2">
      <c r="A20" s="40"/>
      <c r="B20" s="101" t="s">
        <v>22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1"/>
      <c r="U20" s="1"/>
    </row>
    <row r="21" spans="1:21" ht="22.5" customHeight="1" x14ac:dyDescent="0.2">
      <c r="A21" s="1"/>
      <c r="B21" s="40"/>
      <c r="C21" s="40"/>
      <c r="D21" s="40" t="s">
        <v>23</v>
      </c>
      <c r="E21" s="40"/>
      <c r="F21" s="95"/>
      <c r="G21" s="96"/>
      <c r="H21" s="96"/>
      <c r="I21" s="97"/>
      <c r="J21" s="1"/>
      <c r="K21" s="1"/>
      <c r="L21" s="1"/>
      <c r="M21" s="15" t="s">
        <v>24</v>
      </c>
      <c r="N21" s="1"/>
      <c r="O21" s="1"/>
      <c r="P21" s="95"/>
      <c r="Q21" s="96"/>
      <c r="R21" s="96"/>
      <c r="S21" s="97"/>
      <c r="T21" s="1"/>
      <c r="U21" s="1"/>
    </row>
    <row r="22" spans="1:21" ht="9.75" customHeight="1" x14ac:dyDescent="0.2">
      <c r="A22" s="1"/>
      <c r="B22" s="16"/>
      <c r="C22" s="16"/>
      <c r="F22" s="98" t="s">
        <v>25</v>
      </c>
      <c r="G22" s="99"/>
      <c r="H22" s="99"/>
      <c r="I22" s="99"/>
      <c r="J22" s="13"/>
      <c r="K22" s="13"/>
      <c r="L22" s="13"/>
      <c r="M22" s="13"/>
      <c r="N22" s="13"/>
      <c r="O22" s="13"/>
      <c r="P22" s="98" t="s">
        <v>25</v>
      </c>
      <c r="Q22" s="99"/>
      <c r="R22" s="99"/>
      <c r="S22" s="99"/>
      <c r="T22" s="1"/>
      <c r="U22" s="1"/>
    </row>
    <row r="23" spans="1:21" ht="9.75" customHeight="1" x14ac:dyDescent="0.2">
      <c r="A23" s="1"/>
      <c r="B23" s="16"/>
      <c r="C23" s="16"/>
      <c r="D23" s="16"/>
      <c r="E23" s="16"/>
      <c r="F23" s="16"/>
      <c r="G23" s="16"/>
      <c r="H23" s="1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9.75" customHeight="1" x14ac:dyDescent="0.2">
      <c r="A24" s="1"/>
      <c r="B24" s="16"/>
      <c r="C24" s="16"/>
      <c r="D24" s="16"/>
      <c r="E24" s="16"/>
      <c r="F24" s="16"/>
      <c r="G24" s="16"/>
      <c r="H24" s="1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9.75" customHeight="1" x14ac:dyDescent="0.2">
      <c r="A25" s="1"/>
      <c r="B25" s="16"/>
      <c r="C25" s="16"/>
      <c r="D25" s="16"/>
      <c r="E25" s="16"/>
      <c r="F25" s="16"/>
      <c r="G25" s="16"/>
      <c r="H25" s="1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9.75" customHeight="1" x14ac:dyDescent="0.2">
      <c r="A26" s="1"/>
      <c r="B26" s="16"/>
      <c r="C26" s="16"/>
      <c r="D26" s="16"/>
      <c r="E26" s="16"/>
      <c r="F26" s="16"/>
      <c r="G26" s="16"/>
      <c r="H26" s="1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9.75" customHeight="1" x14ac:dyDescent="0.2">
      <c r="A27" s="1"/>
      <c r="B27" s="16"/>
      <c r="C27" s="16"/>
      <c r="D27" s="16"/>
      <c r="E27" s="16"/>
      <c r="F27" s="16"/>
      <c r="G27" s="16"/>
      <c r="H27" s="1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9.75" customHeight="1" x14ac:dyDescent="0.2">
      <c r="A28" s="1"/>
      <c r="B28" s="16"/>
      <c r="C28" s="16"/>
      <c r="D28" s="16"/>
      <c r="E28" s="16"/>
      <c r="F28" s="16"/>
      <c r="G28" s="16"/>
      <c r="H28" s="1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9.75" customHeight="1" x14ac:dyDescent="0.2">
      <c r="A29" s="1"/>
      <c r="B29" s="16"/>
      <c r="C29" s="16"/>
      <c r="D29" s="16"/>
      <c r="E29" s="16"/>
      <c r="F29" s="16"/>
      <c r="G29" s="16"/>
      <c r="H29" s="1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9.75" customHeight="1" x14ac:dyDescent="0.2">
      <c r="A30" s="1"/>
      <c r="B30" s="16"/>
      <c r="C30" s="16"/>
      <c r="D30" s="16"/>
      <c r="E30" s="16"/>
      <c r="F30" s="16"/>
      <c r="G30" s="16"/>
      <c r="H30" s="1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9.75" customHeight="1" x14ac:dyDescent="0.2">
      <c r="A31" s="1"/>
      <c r="B31" s="16"/>
      <c r="C31" s="16"/>
      <c r="D31" s="16"/>
      <c r="E31" s="16"/>
      <c r="F31" s="16"/>
      <c r="G31" s="16"/>
      <c r="H31" s="1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9.75" customHeight="1" x14ac:dyDescent="0.2">
      <c r="A32" s="1"/>
      <c r="B32" s="16"/>
      <c r="C32" s="16"/>
      <c r="D32" s="16"/>
      <c r="E32" s="16"/>
      <c r="F32" s="16"/>
      <c r="G32" s="16"/>
      <c r="H32" s="1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9.75" customHeight="1" x14ac:dyDescent="0.2">
      <c r="A33" s="1"/>
      <c r="B33" s="16"/>
      <c r="C33" s="16"/>
      <c r="D33" s="16"/>
      <c r="E33" s="16"/>
      <c r="F33" s="16"/>
      <c r="G33" s="16"/>
      <c r="H33" s="1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9.75" customHeight="1" x14ac:dyDescent="0.2">
      <c r="A34" s="1"/>
      <c r="B34" s="16"/>
      <c r="C34" s="16"/>
      <c r="D34" s="16"/>
      <c r="E34" s="16"/>
      <c r="F34" s="16"/>
      <c r="G34" s="16"/>
      <c r="H34" s="1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9.75" customHeight="1" x14ac:dyDescent="0.2">
      <c r="A35" s="1"/>
      <c r="B35" s="16"/>
      <c r="C35" s="16"/>
      <c r="D35" s="16"/>
      <c r="E35" s="16"/>
      <c r="F35" s="16"/>
      <c r="G35" s="16"/>
      <c r="H35" s="1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9.75" customHeight="1" x14ac:dyDescent="0.2">
      <c r="A36" s="1"/>
      <c r="B36" s="16"/>
      <c r="C36" s="16"/>
      <c r="D36" s="16"/>
      <c r="E36" s="16"/>
      <c r="F36" s="16"/>
      <c r="G36" s="16"/>
      <c r="H36" s="1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9.75" customHeight="1" x14ac:dyDescent="0.2">
      <c r="A37" s="1"/>
      <c r="B37" s="16"/>
      <c r="C37" s="16"/>
      <c r="D37" s="16"/>
      <c r="E37" s="16"/>
      <c r="F37" s="16"/>
      <c r="G37" s="16"/>
      <c r="H37" s="1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9.75" customHeight="1" x14ac:dyDescent="0.2">
      <c r="A38" s="1"/>
      <c r="B38" s="16"/>
      <c r="C38" s="16"/>
      <c r="D38" s="16"/>
      <c r="E38" s="16"/>
      <c r="F38" s="16"/>
      <c r="G38" s="16"/>
      <c r="H38" s="1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9.75" customHeight="1" x14ac:dyDescent="0.2">
      <c r="A39" s="1"/>
      <c r="B39" s="16"/>
      <c r="C39" s="16"/>
      <c r="D39" s="16"/>
      <c r="E39" s="16"/>
      <c r="F39" s="16"/>
      <c r="G39" s="16"/>
      <c r="H39" s="1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9.75" customHeight="1" x14ac:dyDescent="0.2">
      <c r="A40" s="1"/>
      <c r="B40" s="16"/>
      <c r="C40" s="16"/>
      <c r="D40" s="16"/>
      <c r="E40" s="16"/>
      <c r="F40" s="16"/>
      <c r="G40" s="16"/>
      <c r="H40" s="1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9.75" customHeight="1" x14ac:dyDescent="0.2">
      <c r="A41" s="1"/>
      <c r="B41" s="16"/>
      <c r="C41" s="16"/>
      <c r="D41" s="16"/>
      <c r="E41" s="16"/>
      <c r="F41" s="16"/>
      <c r="G41" s="16"/>
      <c r="H41" s="1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9.75" customHeight="1" x14ac:dyDescent="0.2">
      <c r="A42" s="1"/>
      <c r="B42" s="16"/>
      <c r="C42" s="16"/>
      <c r="D42" s="16"/>
      <c r="E42" s="16"/>
      <c r="F42" s="16"/>
      <c r="G42" s="16"/>
      <c r="H42" s="1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9.75" customHeight="1" x14ac:dyDescent="0.2">
      <c r="A43" s="1"/>
      <c r="B43" s="16"/>
      <c r="C43" s="16"/>
      <c r="D43" s="16"/>
      <c r="E43" s="16"/>
      <c r="F43" s="16"/>
      <c r="G43" s="16"/>
      <c r="H43" s="1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9.75" customHeight="1" x14ac:dyDescent="0.2">
      <c r="A44" s="1"/>
      <c r="B44" s="16"/>
      <c r="C44" s="16"/>
      <c r="D44" s="16"/>
      <c r="E44" s="16"/>
      <c r="F44" s="16"/>
      <c r="G44" s="16"/>
      <c r="H44" s="1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9.75" customHeight="1" x14ac:dyDescent="0.2">
      <c r="A45" s="1"/>
      <c r="B45" s="16"/>
      <c r="C45" s="16"/>
      <c r="D45" s="16"/>
      <c r="E45" s="16"/>
      <c r="F45" s="16"/>
      <c r="G45" s="16"/>
      <c r="H45" s="1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9.75" customHeight="1" x14ac:dyDescent="0.2">
      <c r="A46" s="1"/>
      <c r="B46" s="16"/>
      <c r="C46" s="16"/>
      <c r="D46" s="16"/>
      <c r="E46" s="16"/>
      <c r="F46" s="16"/>
      <c r="G46" s="16"/>
      <c r="H46" s="1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9.75" customHeight="1" x14ac:dyDescent="0.2">
      <c r="A47" s="1"/>
      <c r="B47" s="16"/>
      <c r="C47" s="16"/>
      <c r="D47" s="16"/>
      <c r="E47" s="16"/>
      <c r="F47" s="16"/>
      <c r="G47" s="16"/>
      <c r="H47" s="1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9.75" customHeight="1" x14ac:dyDescent="0.2">
      <c r="A48" s="1"/>
      <c r="B48" s="16"/>
      <c r="C48" s="16"/>
      <c r="D48" s="16"/>
      <c r="E48" s="16"/>
      <c r="F48" s="16"/>
      <c r="G48" s="16"/>
      <c r="H48" s="1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9.75" customHeight="1" x14ac:dyDescent="0.2">
      <c r="A49" s="1"/>
      <c r="B49" s="16"/>
      <c r="C49" s="16"/>
      <c r="D49" s="16"/>
      <c r="E49" s="16"/>
      <c r="F49" s="16"/>
      <c r="G49" s="16"/>
      <c r="H49" s="1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9.75" customHeight="1" x14ac:dyDescent="0.2">
      <c r="A50" s="1"/>
      <c r="B50" s="16"/>
      <c r="C50" s="16"/>
      <c r="D50" s="16"/>
      <c r="E50" s="16"/>
      <c r="F50" s="16"/>
      <c r="G50" s="16"/>
      <c r="H50" s="1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9.75" customHeight="1" x14ac:dyDescent="0.2">
      <c r="A51" s="1"/>
      <c r="B51" s="16"/>
      <c r="C51" s="16"/>
      <c r="D51" s="16"/>
      <c r="E51" s="16"/>
      <c r="F51" s="16"/>
      <c r="G51" s="16"/>
      <c r="H51" s="1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9.75" customHeight="1" x14ac:dyDescent="0.2">
      <c r="A52" s="1"/>
      <c r="B52" s="16"/>
      <c r="C52" s="16"/>
      <c r="D52" s="16"/>
      <c r="E52" s="16"/>
      <c r="F52" s="16"/>
      <c r="G52" s="16"/>
      <c r="H52" s="1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9.75" customHeight="1" x14ac:dyDescent="0.2">
      <c r="A53" s="1"/>
      <c r="B53" s="16"/>
      <c r="C53" s="16"/>
      <c r="D53" s="16"/>
      <c r="E53" s="16"/>
      <c r="F53" s="16"/>
      <c r="G53" s="16"/>
      <c r="H53" s="1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9.75" customHeight="1" x14ac:dyDescent="0.2">
      <c r="A54" s="1"/>
      <c r="B54" s="16"/>
      <c r="C54" s="16"/>
      <c r="D54" s="16"/>
      <c r="E54" s="16"/>
      <c r="F54" s="16"/>
      <c r="G54" s="16"/>
      <c r="H54" s="1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9.75" customHeight="1" x14ac:dyDescent="0.2">
      <c r="A55" s="1"/>
      <c r="B55" s="16"/>
      <c r="C55" s="16"/>
      <c r="D55" s="16"/>
      <c r="E55" s="16"/>
      <c r="F55" s="16"/>
      <c r="G55" s="16"/>
      <c r="H55" s="1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9.75" customHeight="1" x14ac:dyDescent="0.2">
      <c r="A56" s="1"/>
      <c r="B56" s="16"/>
      <c r="C56" s="16"/>
      <c r="D56" s="16"/>
      <c r="E56" s="16"/>
      <c r="F56" s="16"/>
      <c r="G56" s="16"/>
      <c r="H56" s="1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9.75" customHeight="1" x14ac:dyDescent="0.2">
      <c r="A57" s="1"/>
      <c r="B57" s="16"/>
      <c r="C57" s="16"/>
      <c r="D57" s="16"/>
      <c r="E57" s="16"/>
      <c r="F57" s="16"/>
      <c r="G57" s="16"/>
      <c r="H57" s="1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9.75" customHeight="1" x14ac:dyDescent="0.2">
      <c r="A58" s="1"/>
      <c r="B58" s="16"/>
      <c r="C58" s="16"/>
      <c r="D58" s="16"/>
      <c r="E58" s="16"/>
      <c r="F58" s="16"/>
      <c r="G58" s="16"/>
      <c r="H58" s="1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9.75" customHeight="1" x14ac:dyDescent="0.2">
      <c r="A59" s="1"/>
      <c r="B59" s="16"/>
      <c r="C59" s="16"/>
      <c r="D59" s="16"/>
      <c r="E59" s="16"/>
      <c r="F59" s="16"/>
      <c r="G59" s="16"/>
      <c r="H59" s="1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9.75" customHeight="1" x14ac:dyDescent="0.2">
      <c r="A60" s="1"/>
      <c r="B60" s="16"/>
      <c r="C60" s="16"/>
      <c r="D60" s="16"/>
      <c r="E60" s="16"/>
      <c r="F60" s="16"/>
      <c r="G60" s="16"/>
      <c r="H60" s="1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9.75" customHeight="1" x14ac:dyDescent="0.2">
      <c r="A61" s="1"/>
      <c r="B61" s="16"/>
      <c r="C61" s="16"/>
      <c r="D61" s="16"/>
      <c r="E61" s="16"/>
      <c r="F61" s="16"/>
      <c r="G61" s="16"/>
      <c r="H61" s="1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9.75" customHeight="1" x14ac:dyDescent="0.2">
      <c r="A62" s="1"/>
      <c r="B62" s="16"/>
      <c r="C62" s="16"/>
      <c r="D62" s="16"/>
      <c r="E62" s="16"/>
      <c r="F62" s="16"/>
      <c r="G62" s="16"/>
      <c r="H62" s="1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9.75" customHeight="1" x14ac:dyDescent="0.2">
      <c r="A63" s="1"/>
      <c r="B63" s="16"/>
      <c r="C63" s="16"/>
      <c r="D63" s="16"/>
      <c r="E63" s="16"/>
      <c r="F63" s="16"/>
      <c r="G63" s="16"/>
      <c r="H63" s="1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9.75" customHeight="1" x14ac:dyDescent="0.2">
      <c r="A64" s="1"/>
      <c r="B64" s="16"/>
      <c r="C64" s="16"/>
      <c r="D64" s="16"/>
      <c r="E64" s="16"/>
      <c r="F64" s="16"/>
      <c r="G64" s="16"/>
      <c r="H64" s="1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9.75" customHeight="1" x14ac:dyDescent="0.2">
      <c r="A65" s="1"/>
      <c r="B65" s="16"/>
      <c r="C65" s="16"/>
      <c r="D65" s="16"/>
      <c r="E65" s="16"/>
      <c r="F65" s="16"/>
      <c r="G65" s="16"/>
      <c r="H65" s="1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9.75" customHeight="1" x14ac:dyDescent="0.2">
      <c r="A66" s="1"/>
      <c r="B66" s="16"/>
      <c r="C66" s="16"/>
      <c r="D66" s="16"/>
      <c r="E66" s="16"/>
      <c r="F66" s="16"/>
      <c r="G66" s="16"/>
      <c r="H66" s="1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9.75" customHeight="1" x14ac:dyDescent="0.2">
      <c r="A67" s="1"/>
      <c r="B67" s="16"/>
      <c r="C67" s="16"/>
      <c r="D67" s="16"/>
      <c r="E67" s="16"/>
      <c r="F67" s="16"/>
      <c r="G67" s="16"/>
      <c r="H67" s="1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9.75" customHeight="1" x14ac:dyDescent="0.2">
      <c r="A68" s="1"/>
      <c r="B68" s="16"/>
      <c r="C68" s="16"/>
      <c r="D68" s="16"/>
      <c r="E68" s="16"/>
      <c r="F68" s="16"/>
      <c r="G68" s="16"/>
      <c r="H68" s="1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9.75" customHeight="1" x14ac:dyDescent="0.2">
      <c r="A69" s="1"/>
      <c r="B69" s="16"/>
      <c r="C69" s="16"/>
      <c r="D69" s="16"/>
      <c r="E69" s="16"/>
      <c r="F69" s="16"/>
      <c r="G69" s="16"/>
      <c r="H69" s="1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9.75" customHeight="1" x14ac:dyDescent="0.2">
      <c r="A70" s="1"/>
      <c r="B70" s="16"/>
      <c r="C70" s="16"/>
      <c r="D70" s="16"/>
      <c r="E70" s="16"/>
      <c r="F70" s="16"/>
      <c r="G70" s="16"/>
      <c r="H70" s="1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9.75" customHeight="1" x14ac:dyDescent="0.2">
      <c r="A71" s="1"/>
      <c r="B71" s="16"/>
      <c r="C71" s="16"/>
      <c r="D71" s="16"/>
      <c r="E71" s="16"/>
      <c r="F71" s="16"/>
      <c r="G71" s="16"/>
      <c r="H71" s="1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9.75" customHeight="1" x14ac:dyDescent="0.2">
      <c r="A72" s="1"/>
      <c r="B72" s="16"/>
      <c r="C72" s="16"/>
      <c r="D72" s="16"/>
      <c r="E72" s="16"/>
      <c r="F72" s="16"/>
      <c r="G72" s="16"/>
      <c r="H72" s="1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9.75" customHeight="1" x14ac:dyDescent="0.2">
      <c r="A73" s="1"/>
      <c r="B73" s="16"/>
      <c r="C73" s="16"/>
      <c r="D73" s="16"/>
      <c r="E73" s="16"/>
      <c r="F73" s="16"/>
      <c r="G73" s="16"/>
      <c r="H73" s="1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9.75" customHeight="1" x14ac:dyDescent="0.2">
      <c r="A74" s="1"/>
      <c r="B74" s="16"/>
      <c r="C74" s="16"/>
      <c r="D74" s="16"/>
      <c r="E74" s="16"/>
      <c r="F74" s="16"/>
      <c r="G74" s="16"/>
      <c r="H74" s="1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9.75" customHeight="1" x14ac:dyDescent="0.2">
      <c r="A75" s="1"/>
      <c r="B75" s="16"/>
      <c r="C75" s="16"/>
      <c r="D75" s="16"/>
      <c r="E75" s="16"/>
      <c r="F75" s="16"/>
      <c r="G75" s="16"/>
      <c r="H75" s="1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9.75" customHeight="1" x14ac:dyDescent="0.2">
      <c r="A76" s="1"/>
      <c r="B76" s="16"/>
      <c r="C76" s="16"/>
      <c r="D76" s="16"/>
      <c r="E76" s="16"/>
      <c r="F76" s="16"/>
      <c r="G76" s="16"/>
      <c r="H76" s="1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9.75" customHeight="1" x14ac:dyDescent="0.2">
      <c r="A77" s="1"/>
      <c r="B77" s="16"/>
      <c r="C77" s="16"/>
      <c r="D77" s="16"/>
      <c r="E77" s="16"/>
      <c r="F77" s="16"/>
      <c r="G77" s="16"/>
      <c r="H77" s="1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9.75" customHeight="1" x14ac:dyDescent="0.2">
      <c r="A78" s="1"/>
      <c r="B78" s="16"/>
      <c r="C78" s="16"/>
      <c r="D78" s="16"/>
      <c r="E78" s="16"/>
      <c r="F78" s="16"/>
      <c r="G78" s="16"/>
      <c r="H78" s="1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9.75" customHeight="1" x14ac:dyDescent="0.2">
      <c r="A79" s="1"/>
      <c r="B79" s="16"/>
      <c r="C79" s="16"/>
      <c r="D79" s="16"/>
      <c r="E79" s="16"/>
      <c r="F79" s="16"/>
      <c r="G79" s="16"/>
      <c r="H79" s="1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9.75" customHeight="1" x14ac:dyDescent="0.2">
      <c r="A80" s="1"/>
      <c r="B80" s="16"/>
      <c r="C80" s="16"/>
      <c r="D80" s="16"/>
      <c r="E80" s="16"/>
      <c r="F80" s="16"/>
      <c r="G80" s="16"/>
      <c r="H80" s="1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9.75" customHeight="1" x14ac:dyDescent="0.2">
      <c r="A81" s="1"/>
      <c r="B81" s="16"/>
      <c r="C81" s="16"/>
      <c r="D81" s="16"/>
      <c r="E81" s="16"/>
      <c r="F81" s="16"/>
      <c r="G81" s="16"/>
      <c r="H81" s="1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9.75" customHeight="1" x14ac:dyDescent="0.2">
      <c r="A82" s="1"/>
      <c r="B82" s="16"/>
      <c r="C82" s="16"/>
      <c r="D82" s="16"/>
      <c r="E82" s="16"/>
      <c r="F82" s="16"/>
      <c r="G82" s="16"/>
      <c r="H82" s="1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9.75" customHeight="1" x14ac:dyDescent="0.2">
      <c r="A83" s="1"/>
      <c r="B83" s="16"/>
      <c r="C83" s="16"/>
      <c r="D83" s="16"/>
      <c r="E83" s="16"/>
      <c r="F83" s="16"/>
      <c r="G83" s="16"/>
      <c r="H83" s="1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9.75" customHeight="1" x14ac:dyDescent="0.2">
      <c r="A84" s="1"/>
      <c r="B84" s="16"/>
      <c r="C84" s="16"/>
      <c r="D84" s="16"/>
      <c r="E84" s="16"/>
      <c r="F84" s="16"/>
      <c r="G84" s="16"/>
      <c r="H84" s="1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9.75" customHeight="1" x14ac:dyDescent="0.2">
      <c r="A85" s="1"/>
      <c r="B85" s="16"/>
      <c r="C85" s="16"/>
      <c r="D85" s="16"/>
      <c r="E85" s="16"/>
      <c r="F85" s="16"/>
      <c r="G85" s="16"/>
      <c r="H85" s="1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9.75" customHeight="1" x14ac:dyDescent="0.2">
      <c r="A86" s="1"/>
      <c r="B86" s="16"/>
      <c r="C86" s="16"/>
      <c r="D86" s="16"/>
      <c r="E86" s="16"/>
      <c r="F86" s="16"/>
      <c r="G86" s="16"/>
      <c r="H86" s="1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9.75" customHeight="1" x14ac:dyDescent="0.2">
      <c r="A87" s="1"/>
      <c r="B87" s="16"/>
      <c r="C87" s="16"/>
      <c r="D87" s="16"/>
      <c r="E87" s="16"/>
      <c r="F87" s="16"/>
      <c r="G87" s="16"/>
      <c r="H87" s="1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9.75" customHeight="1" x14ac:dyDescent="0.2">
      <c r="A88" s="1"/>
      <c r="B88" s="16"/>
      <c r="C88" s="16"/>
      <c r="D88" s="16"/>
      <c r="E88" s="16"/>
      <c r="F88" s="16"/>
      <c r="G88" s="16"/>
      <c r="H88" s="1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9.75" customHeight="1" x14ac:dyDescent="0.2">
      <c r="A89" s="1"/>
      <c r="B89" s="16"/>
      <c r="C89" s="16"/>
      <c r="D89" s="16"/>
      <c r="E89" s="16"/>
      <c r="F89" s="16"/>
      <c r="G89" s="16"/>
      <c r="H89" s="1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9.75" customHeight="1" x14ac:dyDescent="0.2">
      <c r="A90" s="1"/>
      <c r="B90" s="16"/>
      <c r="C90" s="16"/>
      <c r="D90" s="16"/>
      <c r="E90" s="16"/>
      <c r="F90" s="16"/>
      <c r="G90" s="16"/>
      <c r="H90" s="1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9.75" customHeight="1" x14ac:dyDescent="0.2">
      <c r="A91" s="1"/>
      <c r="B91" s="16"/>
      <c r="C91" s="16"/>
      <c r="D91" s="16"/>
      <c r="E91" s="16"/>
      <c r="F91" s="16"/>
      <c r="G91" s="16"/>
      <c r="H91" s="1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9.75" customHeight="1" x14ac:dyDescent="0.2">
      <c r="A92" s="1"/>
      <c r="B92" s="16"/>
      <c r="C92" s="16"/>
      <c r="D92" s="16"/>
      <c r="E92" s="16"/>
      <c r="F92" s="16"/>
      <c r="G92" s="16"/>
      <c r="H92" s="1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9.75" customHeight="1" x14ac:dyDescent="0.2">
      <c r="A93" s="1"/>
      <c r="B93" s="16"/>
      <c r="C93" s="16"/>
      <c r="D93" s="16"/>
      <c r="E93" s="16"/>
      <c r="F93" s="16"/>
      <c r="G93" s="16"/>
      <c r="H93" s="1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9.75" customHeight="1" x14ac:dyDescent="0.2">
      <c r="A94" s="1"/>
      <c r="B94" s="16"/>
      <c r="C94" s="16"/>
      <c r="D94" s="16"/>
      <c r="E94" s="16"/>
      <c r="F94" s="16"/>
      <c r="G94" s="16"/>
      <c r="H94" s="1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9.75" customHeight="1" x14ac:dyDescent="0.2">
      <c r="A95" s="1"/>
      <c r="B95" s="16"/>
      <c r="C95" s="16"/>
      <c r="D95" s="16"/>
      <c r="E95" s="16"/>
      <c r="F95" s="16"/>
      <c r="G95" s="16"/>
      <c r="H95" s="1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9.75" customHeight="1" x14ac:dyDescent="0.2">
      <c r="A96" s="1"/>
      <c r="B96" s="16"/>
      <c r="C96" s="16"/>
      <c r="D96" s="16"/>
      <c r="E96" s="16"/>
      <c r="F96" s="16"/>
      <c r="G96" s="16"/>
      <c r="H96" s="1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9.75" customHeight="1" x14ac:dyDescent="0.2">
      <c r="A97" s="1"/>
      <c r="B97" s="16"/>
      <c r="C97" s="16"/>
      <c r="D97" s="16"/>
      <c r="E97" s="16"/>
      <c r="F97" s="16"/>
      <c r="G97" s="16"/>
      <c r="H97" s="1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9.75" customHeight="1" x14ac:dyDescent="0.2">
      <c r="A98" s="1"/>
      <c r="B98" s="16"/>
      <c r="C98" s="16"/>
      <c r="D98" s="16"/>
      <c r="E98" s="16"/>
      <c r="F98" s="16"/>
      <c r="G98" s="16"/>
      <c r="H98" s="1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9.75" customHeight="1" x14ac:dyDescent="0.2">
      <c r="A99" s="1"/>
      <c r="B99" s="16"/>
      <c r="C99" s="16"/>
      <c r="D99" s="16"/>
      <c r="E99" s="16"/>
      <c r="F99" s="16"/>
      <c r="G99" s="16"/>
      <c r="H99" s="1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9.75" customHeight="1" x14ac:dyDescent="0.2">
      <c r="A100" s="1"/>
      <c r="B100" s="16"/>
      <c r="C100" s="16"/>
      <c r="D100" s="16"/>
      <c r="E100" s="16"/>
      <c r="F100" s="16"/>
      <c r="G100" s="16"/>
      <c r="H100" s="1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</sheetData>
  <mergeCells count="68">
    <mergeCell ref="J4:O4"/>
    <mergeCell ref="J8:K8"/>
    <mergeCell ref="J9:K9"/>
    <mergeCell ref="L9:M9"/>
    <mergeCell ref="N9:O9"/>
    <mergeCell ref="R4:S4"/>
    <mergeCell ref="R5:S5"/>
    <mergeCell ref="R6:S6"/>
    <mergeCell ref="P4:Q4"/>
    <mergeCell ref="P5:Q5"/>
    <mergeCell ref="F21:I21"/>
    <mergeCell ref="F22:I22"/>
    <mergeCell ref="P22:S22"/>
    <mergeCell ref="L11:M12"/>
    <mergeCell ref="N11:O12"/>
    <mergeCell ref="B18:S18"/>
    <mergeCell ref="P21:S21"/>
    <mergeCell ref="B20:S20"/>
    <mergeCell ref="R15:S15"/>
    <mergeCell ref="J16:K16"/>
    <mergeCell ref="L16:M16"/>
    <mergeCell ref="N16:O16"/>
    <mergeCell ref="P16:Q16"/>
    <mergeCell ref="R16:S16"/>
    <mergeCell ref="D11:I11"/>
    <mergeCell ref="R14:S14"/>
    <mergeCell ref="D6:G6"/>
    <mergeCell ref="D5:G5"/>
    <mergeCell ref="J5:O6"/>
    <mergeCell ref="B13:I13"/>
    <mergeCell ref="B15:I15"/>
    <mergeCell ref="H12:I12"/>
    <mergeCell ref="E12:G12"/>
    <mergeCell ref="H5:I6"/>
    <mergeCell ref="J10:K10"/>
    <mergeCell ref="L10:M10"/>
    <mergeCell ref="N10:O10"/>
    <mergeCell ref="B10:G10"/>
    <mergeCell ref="J15:K15"/>
    <mergeCell ref="L15:M15"/>
    <mergeCell ref="L14:M14"/>
    <mergeCell ref="N15:O15"/>
    <mergeCell ref="Q1:S1"/>
    <mergeCell ref="R8:S8"/>
    <mergeCell ref="R2:S2"/>
    <mergeCell ref="J11:K12"/>
    <mergeCell ref="J13:K13"/>
    <mergeCell ref="L13:M13"/>
    <mergeCell ref="N13:O13"/>
    <mergeCell ref="P13:Q13"/>
    <mergeCell ref="R13:S13"/>
    <mergeCell ref="L8:M8"/>
    <mergeCell ref="N8:O8"/>
    <mergeCell ref="P8:Q8"/>
    <mergeCell ref="A1:P1"/>
    <mergeCell ref="D4:G4"/>
    <mergeCell ref="B4:C4"/>
    <mergeCell ref="H4:I4"/>
    <mergeCell ref="R10:S10"/>
    <mergeCell ref="P9:Q9"/>
    <mergeCell ref="P11:Q12"/>
    <mergeCell ref="P10:Q10"/>
    <mergeCell ref="R9:S9"/>
    <mergeCell ref="P15:Q15"/>
    <mergeCell ref="N14:O14"/>
    <mergeCell ref="P14:Q14"/>
    <mergeCell ref="J14:K14"/>
    <mergeCell ref="R11:S12"/>
  </mergeCells>
  <conditionalFormatting sqref="D4:G4">
    <cfRule type="containsBlanks" dxfId="2" priority="1">
      <formula>LEN(TRIM(D4))=0</formula>
    </cfRule>
  </conditionalFormatting>
  <conditionalFormatting sqref="R4">
    <cfRule type="containsText" dxfId="1" priority="2" operator="containsText" text="please choose">
      <formula>NOT(ISERROR(SEARCH(("please choose"),(R4))))</formula>
    </cfRule>
    <cfRule type="containsBlanks" dxfId="0" priority="3">
      <formula>LEN(TRIM(R4))=0</formula>
    </cfRule>
  </conditionalFormatting>
  <dataValidations count="4">
    <dataValidation type="list" allowBlank="1" showErrorMessage="1" sqref="J10 L10 N10 P10 R10 J13 L13 N13 P13 R13 J15 L15 N15 P15 R15" xr:uid="{00000000-0002-0000-0000-000000000000}">
      <formula1>geeignet_ungeeignet</formula1>
    </dataValidation>
    <dataValidation type="list" allowBlank="1" sqref="J11 L11 N11 P11 R11" xr:uid="{00000000-0002-0000-0000-000001000000}">
      <formula1>Auswahl_ja_nein</formula1>
    </dataValidation>
    <dataValidation type="list" allowBlank="1" sqref="E12" xr:uid="{00000000-0002-0000-0000-000002000000}">
      <formula1>Länder_und_Regionen</formula1>
    </dataValidation>
    <dataValidation type="list" allowBlank="1" showErrorMessage="1" sqref="C11:C12" xr:uid="{00000000-0002-0000-0000-000003000000}">
      <formula1>Mindestzahl</formula1>
    </dataValidation>
  </dataValidations>
  <pageMargins left="0.39370078740157483" right="0.39370078740157483" top="0.39370078740157483" bottom="0.31496062992125984" header="0" footer="0"/>
  <pageSetup orientation="landscape" cellComments="atEnd"/>
  <headerFooter>
    <oddFooter>&amp;LForm 31-1-6-en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68"/>
  <sheetViews>
    <sheetView workbookViewId="0"/>
  </sheetViews>
  <sheetFormatPr defaultColWidth="16.83203125" defaultRowHeight="15" customHeight="1" x14ac:dyDescent="0.2"/>
  <cols>
    <col min="1" max="1" width="34.5" customWidth="1"/>
    <col min="2" max="2" width="60" customWidth="1"/>
    <col min="3" max="3" width="61.5" customWidth="1"/>
    <col min="4" max="4" width="13.6640625" customWidth="1"/>
    <col min="5" max="5" width="18.33203125" customWidth="1"/>
    <col min="6" max="6" width="23.5" customWidth="1"/>
    <col min="7" max="7" width="31.6640625" customWidth="1"/>
    <col min="8" max="11" width="12" customWidth="1"/>
  </cols>
  <sheetData>
    <row r="1" spans="1:11" ht="12.75" customHeight="1" x14ac:dyDescent="0.2">
      <c r="A1" s="41" t="s">
        <v>279</v>
      </c>
      <c r="B1" s="41" t="s">
        <v>280</v>
      </c>
      <c r="C1" s="41" t="s">
        <v>281</v>
      </c>
      <c r="D1" s="41" t="s">
        <v>282</v>
      </c>
      <c r="E1" s="41" t="s">
        <v>283</v>
      </c>
      <c r="F1" s="41" t="s">
        <v>284</v>
      </c>
      <c r="G1" s="41" t="s">
        <v>285</v>
      </c>
      <c r="H1" s="41"/>
      <c r="I1" s="41"/>
      <c r="J1" s="41"/>
      <c r="K1" s="41"/>
    </row>
    <row r="2" spans="1:11" ht="12.75" customHeight="1" x14ac:dyDescent="0.2">
      <c r="A2" s="42"/>
      <c r="B2" s="42" t="s">
        <v>286</v>
      </c>
      <c r="C2" s="42" t="s">
        <v>287</v>
      </c>
      <c r="D2" s="42">
        <v>0</v>
      </c>
      <c r="E2" s="42" t="s">
        <v>288</v>
      </c>
      <c r="F2" s="42" t="s">
        <v>289</v>
      </c>
      <c r="G2" s="42" t="e">
        <f>'CandidateTenderer 1-5'!#REF!</f>
        <v>#REF!</v>
      </c>
      <c r="H2" s="42">
        <v>1</v>
      </c>
      <c r="I2" s="42"/>
      <c r="J2" s="42"/>
      <c r="K2" s="42"/>
    </row>
    <row r="3" spans="1:11" ht="12.75" customHeight="1" x14ac:dyDescent="0.2">
      <c r="A3" s="42"/>
      <c r="B3" s="42" t="s">
        <v>28</v>
      </c>
      <c r="C3" s="42" t="s">
        <v>290</v>
      </c>
      <c r="D3" s="42">
        <v>1</v>
      </c>
      <c r="E3" s="42" t="s">
        <v>291</v>
      </c>
      <c r="F3" s="42" t="s">
        <v>292</v>
      </c>
      <c r="G3" s="42" t="e">
        <f>'CandidateTenderer 1-5'!#REF!</f>
        <v>#REF!</v>
      </c>
      <c r="H3" s="42">
        <v>2</v>
      </c>
      <c r="I3" s="42"/>
      <c r="J3" s="42"/>
      <c r="K3" s="42"/>
    </row>
    <row r="4" spans="1:11" ht="12.75" customHeight="1" x14ac:dyDescent="0.2">
      <c r="A4" s="42"/>
      <c r="B4" s="42" t="s">
        <v>32</v>
      </c>
      <c r="C4" s="42" t="s">
        <v>293</v>
      </c>
      <c r="D4" s="42">
        <v>2</v>
      </c>
      <c r="E4" s="42" t="s">
        <v>294</v>
      </c>
      <c r="F4" s="43" t="s">
        <v>295</v>
      </c>
      <c r="G4" s="42" t="e">
        <f>'CandidateTenderer 1-5'!#REF!</f>
        <v>#REF!</v>
      </c>
      <c r="H4" s="42">
        <v>3</v>
      </c>
      <c r="I4" s="42"/>
      <c r="J4" s="42"/>
      <c r="K4" s="42"/>
    </row>
    <row r="5" spans="1:11" ht="12.75" customHeight="1" x14ac:dyDescent="0.2">
      <c r="A5" s="42"/>
      <c r="B5" s="42" t="s">
        <v>138</v>
      </c>
      <c r="C5" s="42" t="s">
        <v>296</v>
      </c>
      <c r="D5" s="42">
        <v>3</v>
      </c>
      <c r="E5" s="42"/>
      <c r="F5" s="42"/>
      <c r="G5" s="42" t="e">
        <f>'CandidateTenderer 1-5'!#REF!</f>
        <v>#REF!</v>
      </c>
      <c r="H5" s="42">
        <v>4</v>
      </c>
      <c r="I5" s="42"/>
      <c r="J5" s="42"/>
      <c r="K5" s="42"/>
    </row>
    <row r="6" spans="1:11" ht="12.75" customHeight="1" x14ac:dyDescent="0.2">
      <c r="A6" s="42"/>
      <c r="B6" s="42" t="s">
        <v>181</v>
      </c>
      <c r="C6" s="42" t="s">
        <v>297</v>
      </c>
      <c r="D6" s="42">
        <v>4</v>
      </c>
      <c r="E6" s="42"/>
      <c r="F6" s="42"/>
      <c r="G6" s="42" t="e">
        <f>'CandidateTenderer 1-5'!#REF!</f>
        <v>#REF!</v>
      </c>
      <c r="H6" s="42">
        <v>5</v>
      </c>
      <c r="I6" s="42"/>
      <c r="J6" s="42"/>
      <c r="K6" s="42"/>
    </row>
    <row r="7" spans="1:11" ht="12.75" customHeight="1" x14ac:dyDescent="0.2">
      <c r="A7" s="42"/>
      <c r="B7" s="42" t="s">
        <v>212</v>
      </c>
      <c r="C7" s="42" t="s">
        <v>298</v>
      </c>
      <c r="D7" s="42">
        <v>5</v>
      </c>
      <c r="E7" s="42"/>
      <c r="F7" s="42"/>
      <c r="G7" s="42" t="e">
        <f t="shared" ref="G7:G21" si="0">#REF!</f>
        <v>#REF!</v>
      </c>
      <c r="H7" s="42">
        <v>6</v>
      </c>
      <c r="I7" s="42"/>
      <c r="J7" s="42"/>
      <c r="K7" s="42"/>
    </row>
    <row r="8" spans="1:11" ht="12.75" customHeight="1" x14ac:dyDescent="0.2">
      <c r="A8" s="42"/>
      <c r="B8" s="42" t="s">
        <v>233</v>
      </c>
      <c r="C8" s="42" t="s">
        <v>299</v>
      </c>
      <c r="D8" s="42">
        <v>6</v>
      </c>
      <c r="E8" s="42"/>
      <c r="F8" s="42"/>
      <c r="G8" s="42" t="e">
        <f t="shared" si="0"/>
        <v>#REF!</v>
      </c>
      <c r="H8" s="42">
        <v>7</v>
      </c>
      <c r="I8" s="42"/>
      <c r="J8" s="42"/>
      <c r="K8" s="42"/>
    </row>
    <row r="9" spans="1:11" ht="12.75" customHeight="1" x14ac:dyDescent="0.2">
      <c r="A9" s="42"/>
      <c r="B9" s="42" t="s">
        <v>26</v>
      </c>
      <c r="C9" s="42" t="s">
        <v>300</v>
      </c>
      <c r="D9" s="42">
        <v>7</v>
      </c>
      <c r="E9" s="42"/>
      <c r="F9" s="42"/>
      <c r="G9" s="42" t="e">
        <f t="shared" si="0"/>
        <v>#REF!</v>
      </c>
      <c r="H9" s="42">
        <v>8</v>
      </c>
      <c r="I9" s="42"/>
      <c r="J9" s="42"/>
      <c r="K9" s="42"/>
    </row>
    <row r="10" spans="1:11" ht="12.75" customHeight="1" x14ac:dyDescent="0.2">
      <c r="A10" s="42"/>
      <c r="B10" s="42" t="s">
        <v>301</v>
      </c>
      <c r="C10" s="42" t="s">
        <v>302</v>
      </c>
      <c r="D10" s="42">
        <v>8</v>
      </c>
      <c r="E10" s="42"/>
      <c r="F10" s="42"/>
      <c r="G10" s="42" t="e">
        <f t="shared" si="0"/>
        <v>#REF!</v>
      </c>
      <c r="H10" s="42">
        <v>9</v>
      </c>
      <c r="I10" s="42"/>
      <c r="J10" s="42"/>
      <c r="K10" s="42"/>
    </row>
    <row r="11" spans="1:11" ht="12.75" customHeight="1" x14ac:dyDescent="0.2">
      <c r="A11" s="42"/>
      <c r="B11" s="42" t="s">
        <v>303</v>
      </c>
      <c r="C11" s="42" t="s">
        <v>304</v>
      </c>
      <c r="D11" s="42">
        <v>9</v>
      </c>
      <c r="E11" s="42"/>
      <c r="F11" s="42"/>
      <c r="G11" s="42" t="e">
        <f t="shared" si="0"/>
        <v>#REF!</v>
      </c>
      <c r="H11" s="42">
        <v>10</v>
      </c>
      <c r="I11" s="42"/>
      <c r="J11" s="42"/>
      <c r="K11" s="42"/>
    </row>
    <row r="12" spans="1:11" ht="12.75" customHeight="1" x14ac:dyDescent="0.2">
      <c r="A12" s="42"/>
      <c r="B12" s="42" t="s">
        <v>170</v>
      </c>
      <c r="C12" s="42" t="s">
        <v>305</v>
      </c>
      <c r="D12" s="42">
        <v>10</v>
      </c>
      <c r="E12" s="42"/>
      <c r="F12" s="42"/>
      <c r="G12" s="42" t="e">
        <f t="shared" si="0"/>
        <v>#REF!</v>
      </c>
      <c r="H12" s="42">
        <v>11</v>
      </c>
      <c r="I12" s="42"/>
      <c r="J12" s="42"/>
      <c r="K12" s="42"/>
    </row>
    <row r="13" spans="1:11" ht="12.75" customHeight="1" x14ac:dyDescent="0.2">
      <c r="A13" s="42"/>
      <c r="B13" s="42" t="s">
        <v>306</v>
      </c>
      <c r="C13" s="42" t="s">
        <v>307</v>
      </c>
      <c r="D13" s="42"/>
      <c r="E13" s="42"/>
      <c r="F13" s="42"/>
      <c r="G13" s="42" t="e">
        <f t="shared" si="0"/>
        <v>#REF!</v>
      </c>
      <c r="H13" s="42">
        <v>12</v>
      </c>
      <c r="I13" s="42"/>
      <c r="J13" s="42"/>
      <c r="K13" s="42"/>
    </row>
    <row r="14" spans="1:11" ht="12.75" customHeight="1" x14ac:dyDescent="0.2">
      <c r="A14" s="42"/>
      <c r="B14" s="42" t="s">
        <v>257</v>
      </c>
      <c r="C14" s="42" t="s">
        <v>308</v>
      </c>
      <c r="D14" s="42"/>
      <c r="E14" s="42"/>
      <c r="F14" s="42"/>
      <c r="G14" s="42" t="e">
        <f t="shared" si="0"/>
        <v>#REF!</v>
      </c>
      <c r="H14" s="42">
        <v>13</v>
      </c>
      <c r="I14" s="42"/>
      <c r="J14" s="42"/>
      <c r="K14" s="42"/>
    </row>
    <row r="15" spans="1:11" ht="12.75" customHeight="1" x14ac:dyDescent="0.2">
      <c r="A15" s="42"/>
      <c r="B15" s="42" t="s">
        <v>29</v>
      </c>
      <c r="C15" s="42" t="s">
        <v>309</v>
      </c>
      <c r="D15" s="42"/>
      <c r="E15" s="42"/>
      <c r="F15" s="42"/>
      <c r="G15" s="42" t="e">
        <f t="shared" si="0"/>
        <v>#REF!</v>
      </c>
      <c r="H15" s="42">
        <v>14</v>
      </c>
      <c r="I15" s="42"/>
      <c r="J15" s="42"/>
      <c r="K15" s="42"/>
    </row>
    <row r="16" spans="1:11" ht="12.75" customHeight="1" x14ac:dyDescent="0.2">
      <c r="A16" s="42"/>
      <c r="B16" s="42" t="s">
        <v>33</v>
      </c>
      <c r="C16" s="42" t="s">
        <v>310</v>
      </c>
      <c r="D16" s="42"/>
      <c r="E16" s="42"/>
      <c r="F16" s="42"/>
      <c r="G16" s="42" t="e">
        <f t="shared" si="0"/>
        <v>#REF!</v>
      </c>
      <c r="H16" s="42">
        <v>15</v>
      </c>
      <c r="I16" s="42"/>
      <c r="J16" s="42"/>
      <c r="K16" s="42"/>
    </row>
    <row r="17" spans="1:11" ht="12.75" customHeight="1" x14ac:dyDescent="0.2">
      <c r="A17" s="42"/>
      <c r="B17" s="42" t="s">
        <v>59</v>
      </c>
      <c r="C17" s="42" t="s">
        <v>311</v>
      </c>
      <c r="D17" s="42"/>
      <c r="E17" s="42"/>
      <c r="F17" s="42"/>
      <c r="G17" s="42" t="e">
        <f t="shared" si="0"/>
        <v>#REF!</v>
      </c>
      <c r="H17" s="42">
        <v>16</v>
      </c>
      <c r="I17" s="42"/>
      <c r="J17" s="42"/>
      <c r="K17" s="42"/>
    </row>
    <row r="18" spans="1:11" ht="12.75" customHeight="1" x14ac:dyDescent="0.2">
      <c r="A18" s="42"/>
      <c r="B18" s="42" t="s">
        <v>93</v>
      </c>
      <c r="C18" s="42" t="s">
        <v>312</v>
      </c>
      <c r="D18" s="42"/>
      <c r="E18" s="42"/>
      <c r="F18" s="42"/>
      <c r="G18" s="42" t="e">
        <f t="shared" si="0"/>
        <v>#REF!</v>
      </c>
      <c r="H18" s="42">
        <v>17</v>
      </c>
      <c r="I18" s="42"/>
      <c r="J18" s="42"/>
      <c r="K18" s="42"/>
    </row>
    <row r="19" spans="1:11" ht="12.75" customHeight="1" x14ac:dyDescent="0.2">
      <c r="A19" s="42"/>
      <c r="B19" s="42" t="s">
        <v>140</v>
      </c>
      <c r="C19" s="42" t="s">
        <v>313</v>
      </c>
      <c r="D19" s="42"/>
      <c r="E19" s="42"/>
      <c r="F19" s="42"/>
      <c r="G19" s="42" t="e">
        <f t="shared" si="0"/>
        <v>#REF!</v>
      </c>
      <c r="H19" s="42">
        <v>18</v>
      </c>
      <c r="I19" s="42"/>
      <c r="J19" s="42"/>
      <c r="K19" s="42"/>
    </row>
    <row r="20" spans="1:11" ht="12.75" customHeight="1" x14ac:dyDescent="0.2">
      <c r="A20" s="42"/>
      <c r="B20" s="42" t="s">
        <v>192</v>
      </c>
      <c r="C20" s="42" t="s">
        <v>314</v>
      </c>
      <c r="D20" s="42"/>
      <c r="E20" s="42"/>
      <c r="F20" s="42"/>
      <c r="G20" s="42" t="e">
        <f t="shared" si="0"/>
        <v>#REF!</v>
      </c>
      <c r="H20" s="42">
        <v>19</v>
      </c>
      <c r="I20" s="42"/>
      <c r="J20" s="42"/>
      <c r="K20" s="42"/>
    </row>
    <row r="21" spans="1:11" ht="12.75" customHeight="1" x14ac:dyDescent="0.2">
      <c r="A21" s="42"/>
      <c r="B21" s="42" t="s">
        <v>27</v>
      </c>
      <c r="C21" s="42" t="s">
        <v>315</v>
      </c>
      <c r="D21" s="42"/>
      <c r="E21" s="42"/>
      <c r="F21" s="42"/>
      <c r="G21" s="42" t="e">
        <f t="shared" si="0"/>
        <v>#REF!</v>
      </c>
      <c r="H21" s="42">
        <v>20</v>
      </c>
      <c r="I21" s="42"/>
      <c r="J21" s="42"/>
      <c r="K21" s="42"/>
    </row>
    <row r="22" spans="1:11" ht="12.75" customHeight="1" x14ac:dyDescent="0.2">
      <c r="A22" s="42"/>
      <c r="B22" s="42" t="s">
        <v>31</v>
      </c>
      <c r="C22" s="42" t="s">
        <v>316</v>
      </c>
      <c r="D22" s="42"/>
      <c r="E22" s="42"/>
      <c r="F22" s="42"/>
      <c r="G22" s="42"/>
      <c r="H22" s="42"/>
      <c r="I22" s="42"/>
      <c r="J22" s="42"/>
      <c r="K22" s="42"/>
    </row>
    <row r="23" spans="1:11" ht="12.75" customHeight="1" x14ac:dyDescent="0.2">
      <c r="A23" s="42"/>
      <c r="B23" s="42" t="s">
        <v>97</v>
      </c>
      <c r="C23" s="42" t="s">
        <v>317</v>
      </c>
      <c r="D23" s="42"/>
      <c r="E23" s="42"/>
      <c r="F23" s="42"/>
      <c r="G23" s="42"/>
      <c r="H23" s="42"/>
      <c r="I23" s="42"/>
      <c r="J23" s="42"/>
      <c r="K23" s="42"/>
    </row>
    <row r="24" spans="1:11" ht="12.75" customHeight="1" x14ac:dyDescent="0.2">
      <c r="A24" s="42"/>
      <c r="B24" s="42" t="s">
        <v>185</v>
      </c>
      <c r="C24" s="42" t="s">
        <v>318</v>
      </c>
      <c r="D24" s="42"/>
      <c r="E24" s="42"/>
      <c r="F24" s="42"/>
      <c r="G24" s="42"/>
      <c r="H24" s="42"/>
      <c r="I24" s="42"/>
      <c r="J24" s="42"/>
      <c r="K24" s="42"/>
    </row>
    <row r="25" spans="1:11" ht="12.75" customHeight="1" x14ac:dyDescent="0.2">
      <c r="A25" s="42"/>
      <c r="B25" s="42" t="s">
        <v>248</v>
      </c>
      <c r="C25" s="42" t="s">
        <v>319</v>
      </c>
      <c r="D25" s="42"/>
      <c r="E25" s="42"/>
      <c r="F25" s="42"/>
      <c r="G25" s="42"/>
      <c r="H25" s="42"/>
      <c r="I25" s="42"/>
      <c r="J25" s="42"/>
      <c r="K25" s="42"/>
    </row>
    <row r="26" spans="1:11" ht="12.75" customHeight="1" x14ac:dyDescent="0.2">
      <c r="A26" s="42"/>
      <c r="B26" s="42" t="s">
        <v>30</v>
      </c>
      <c r="C26" s="42" t="s">
        <v>320</v>
      </c>
      <c r="D26" s="42"/>
      <c r="E26" s="42"/>
      <c r="F26" s="42"/>
      <c r="G26" s="42"/>
      <c r="H26" s="42"/>
      <c r="I26" s="42"/>
      <c r="J26" s="42"/>
      <c r="K26" s="42"/>
    </row>
    <row r="27" spans="1:11" ht="12.75" customHeight="1" x14ac:dyDescent="0.2">
      <c r="A27" s="42"/>
      <c r="B27" s="42" t="str">
        <f t="shared" ref="B27:B267" si="1">"" &amp; A28</f>
        <v>Afghanistan</v>
      </c>
      <c r="C27" s="44" t="str">
        <f t="shared" ref="C27:C267" si="2">"in " &amp; A28 &amp; ""</f>
        <v>in Afghanistan</v>
      </c>
      <c r="D27" s="42"/>
      <c r="E27" s="42"/>
      <c r="F27" s="42"/>
      <c r="G27" s="42"/>
      <c r="H27" s="42"/>
      <c r="I27" s="42"/>
      <c r="J27" s="42"/>
      <c r="K27" s="42"/>
    </row>
    <row r="28" spans="1:11" ht="12.75" customHeight="1" x14ac:dyDescent="0.2">
      <c r="A28" s="44" t="s">
        <v>94</v>
      </c>
      <c r="B28" s="42" t="str">
        <f t="shared" si="1"/>
        <v>Åland Islands</v>
      </c>
      <c r="C28" s="44" t="str">
        <f t="shared" si="2"/>
        <v>in Åland Islands</v>
      </c>
      <c r="D28" s="42"/>
      <c r="E28" s="42"/>
      <c r="F28" s="42"/>
      <c r="G28" s="42"/>
      <c r="H28" s="42"/>
      <c r="I28" s="42"/>
      <c r="J28" s="42"/>
      <c r="K28" s="42"/>
    </row>
    <row r="29" spans="1:11" ht="12.75" customHeight="1" x14ac:dyDescent="0.2">
      <c r="A29" s="44" t="s">
        <v>98</v>
      </c>
      <c r="B29" s="42" t="str">
        <f t="shared" si="1"/>
        <v>Albania</v>
      </c>
      <c r="C29" s="44" t="str">
        <f t="shared" si="2"/>
        <v>in Albania</v>
      </c>
      <c r="D29" s="42"/>
      <c r="E29" s="42"/>
      <c r="F29" s="42"/>
      <c r="G29" s="42"/>
      <c r="H29" s="42"/>
      <c r="I29" s="42"/>
      <c r="J29" s="42"/>
      <c r="K29" s="42"/>
    </row>
    <row r="30" spans="1:11" ht="12.75" customHeight="1" x14ac:dyDescent="0.2">
      <c r="A30" s="44" t="s">
        <v>186</v>
      </c>
      <c r="B30" s="42" t="str">
        <f t="shared" si="1"/>
        <v>Algeria</v>
      </c>
      <c r="C30" s="44" t="str">
        <f t="shared" si="2"/>
        <v>in Algeria</v>
      </c>
      <c r="D30" s="42"/>
      <c r="E30" s="42"/>
      <c r="F30" s="42"/>
      <c r="G30" s="42"/>
      <c r="H30" s="42"/>
      <c r="I30" s="42"/>
      <c r="J30" s="42"/>
      <c r="K30" s="42"/>
    </row>
    <row r="31" spans="1:11" ht="12.75" customHeight="1" x14ac:dyDescent="0.2">
      <c r="A31" s="44" t="s">
        <v>182</v>
      </c>
      <c r="B31" s="42" t="str">
        <f t="shared" si="1"/>
        <v>American Samoa</v>
      </c>
      <c r="C31" s="44" t="str">
        <f t="shared" si="2"/>
        <v>in American Samoa</v>
      </c>
      <c r="D31" s="42"/>
      <c r="E31" s="42"/>
      <c r="F31" s="42"/>
      <c r="G31" s="42"/>
      <c r="H31" s="42"/>
      <c r="I31" s="42"/>
      <c r="J31" s="42"/>
      <c r="K31" s="42"/>
    </row>
    <row r="32" spans="1:11" ht="12.75" customHeight="1" x14ac:dyDescent="0.2">
      <c r="A32" s="44" t="s">
        <v>111</v>
      </c>
      <c r="B32" s="42" t="str">
        <f t="shared" si="1"/>
        <v>Andorra</v>
      </c>
      <c r="C32" s="44" t="str">
        <f t="shared" si="2"/>
        <v>in Andorra</v>
      </c>
      <c r="D32" s="42"/>
      <c r="E32" s="42"/>
      <c r="F32" s="42"/>
      <c r="G32" s="42"/>
      <c r="H32" s="42"/>
      <c r="I32" s="42"/>
      <c r="J32" s="42"/>
      <c r="K32" s="42"/>
    </row>
    <row r="33" spans="1:11" ht="12.75" customHeight="1" x14ac:dyDescent="0.2">
      <c r="A33" s="44" t="s">
        <v>190</v>
      </c>
      <c r="B33" s="42" t="str">
        <f t="shared" si="1"/>
        <v>Angola</v>
      </c>
      <c r="C33" s="44" t="str">
        <f t="shared" si="2"/>
        <v>in Angola</v>
      </c>
      <c r="D33" s="42"/>
      <c r="E33" s="42"/>
      <c r="F33" s="42"/>
      <c r="G33" s="42"/>
      <c r="H33" s="42"/>
      <c r="I33" s="42"/>
      <c r="J33" s="42"/>
      <c r="K33" s="42"/>
    </row>
    <row r="34" spans="1:11" ht="12.75" customHeight="1" x14ac:dyDescent="0.2">
      <c r="A34" s="44" t="s">
        <v>139</v>
      </c>
      <c r="B34" s="42" t="str">
        <f t="shared" si="1"/>
        <v>Anguilla</v>
      </c>
      <c r="C34" s="44" t="str">
        <f t="shared" si="2"/>
        <v>in Anguilla</v>
      </c>
      <c r="D34" s="42"/>
      <c r="E34" s="42"/>
      <c r="F34" s="42"/>
      <c r="G34" s="42"/>
      <c r="H34" s="42"/>
      <c r="I34" s="42"/>
      <c r="J34" s="42"/>
      <c r="K34" s="42"/>
    </row>
    <row r="35" spans="1:11" ht="12.75" customHeight="1" x14ac:dyDescent="0.2">
      <c r="A35" s="44" t="s">
        <v>321</v>
      </c>
      <c r="B35" s="42" t="str">
        <f t="shared" si="1"/>
        <v>Antigua and Barbuda</v>
      </c>
      <c r="C35" s="44" t="str">
        <f t="shared" si="2"/>
        <v>in Antigua and Barbuda</v>
      </c>
      <c r="D35" s="42"/>
      <c r="E35" s="42"/>
      <c r="F35" s="42"/>
      <c r="G35" s="42"/>
      <c r="H35" s="42"/>
      <c r="I35" s="42"/>
      <c r="J35" s="42"/>
      <c r="K35" s="42"/>
    </row>
    <row r="36" spans="1:11" ht="12.75" customHeight="1" x14ac:dyDescent="0.2">
      <c r="A36" s="44" t="s">
        <v>36</v>
      </c>
      <c r="B36" s="42" t="str">
        <f t="shared" si="1"/>
        <v>Argentina</v>
      </c>
      <c r="C36" s="44" t="str">
        <f t="shared" si="2"/>
        <v>in Argentina</v>
      </c>
      <c r="D36" s="42"/>
      <c r="E36" s="42"/>
      <c r="F36" s="42"/>
      <c r="G36" s="42"/>
      <c r="H36" s="42"/>
      <c r="I36" s="42"/>
      <c r="J36" s="42"/>
      <c r="K36" s="42"/>
    </row>
    <row r="37" spans="1:11" ht="12.75" customHeight="1" x14ac:dyDescent="0.2">
      <c r="A37" s="44" t="s">
        <v>206</v>
      </c>
      <c r="B37" s="42" t="str">
        <f t="shared" si="1"/>
        <v>Armenia</v>
      </c>
      <c r="C37" s="44" t="str">
        <f t="shared" si="2"/>
        <v>in Armenia</v>
      </c>
      <c r="D37" s="42"/>
      <c r="E37" s="42"/>
      <c r="F37" s="42"/>
      <c r="G37" s="42"/>
      <c r="H37" s="42"/>
      <c r="I37" s="42"/>
      <c r="J37" s="42"/>
      <c r="K37" s="42"/>
    </row>
    <row r="38" spans="1:11" ht="12.75" customHeight="1" x14ac:dyDescent="0.2">
      <c r="A38" s="44" t="s">
        <v>193</v>
      </c>
      <c r="B38" s="42" t="str">
        <f t="shared" si="1"/>
        <v>Aruba</v>
      </c>
      <c r="C38" s="44" t="str">
        <f t="shared" si="2"/>
        <v>in Aruba</v>
      </c>
      <c r="D38" s="42"/>
      <c r="E38" s="42"/>
      <c r="F38" s="42"/>
      <c r="G38" s="42"/>
      <c r="H38" s="42"/>
      <c r="I38" s="42"/>
      <c r="J38" s="42"/>
      <c r="K38" s="42"/>
    </row>
    <row r="39" spans="1:11" ht="12.75" customHeight="1" x14ac:dyDescent="0.2">
      <c r="A39" s="44" t="s">
        <v>41</v>
      </c>
      <c r="B39" s="42" t="str">
        <f t="shared" si="1"/>
        <v>Australia</v>
      </c>
      <c r="C39" s="44" t="str">
        <f t="shared" si="2"/>
        <v>in Australia</v>
      </c>
      <c r="D39" s="42"/>
      <c r="E39" s="42"/>
      <c r="F39" s="42"/>
      <c r="G39" s="42"/>
      <c r="H39" s="42"/>
      <c r="I39" s="42"/>
      <c r="J39" s="42"/>
      <c r="K39" s="42"/>
    </row>
    <row r="40" spans="1:11" ht="12.75" customHeight="1" x14ac:dyDescent="0.2">
      <c r="A40" s="44" t="s">
        <v>35</v>
      </c>
      <c r="B40" s="42" t="str">
        <f t="shared" si="1"/>
        <v>Austria</v>
      </c>
      <c r="C40" s="44" t="str">
        <f t="shared" si="2"/>
        <v>in Austria</v>
      </c>
      <c r="D40" s="42"/>
      <c r="E40" s="42"/>
      <c r="F40" s="42"/>
      <c r="G40" s="42"/>
      <c r="H40" s="42"/>
      <c r="I40" s="42"/>
      <c r="J40" s="42"/>
      <c r="K40" s="42"/>
    </row>
    <row r="41" spans="1:11" ht="12.75" customHeight="1" x14ac:dyDescent="0.2">
      <c r="A41" s="44" t="s">
        <v>249</v>
      </c>
      <c r="B41" s="42" t="str">
        <f t="shared" si="1"/>
        <v>Azerbaijan</v>
      </c>
      <c r="C41" s="44" t="str">
        <f t="shared" si="2"/>
        <v>in Azerbaijan</v>
      </c>
      <c r="D41" s="42"/>
      <c r="E41" s="42"/>
      <c r="F41" s="42"/>
      <c r="G41" s="42"/>
      <c r="H41" s="42"/>
      <c r="I41" s="42"/>
      <c r="J41" s="42"/>
      <c r="K41" s="42"/>
    </row>
    <row r="42" spans="1:11" ht="12.75" customHeight="1" x14ac:dyDescent="0.2">
      <c r="A42" s="44" t="s">
        <v>197</v>
      </c>
      <c r="B42" s="42" t="str">
        <f t="shared" si="1"/>
        <v>Bahamas</v>
      </c>
      <c r="C42" s="44" t="str">
        <f t="shared" si="2"/>
        <v>in Bahamas</v>
      </c>
      <c r="D42" s="42"/>
      <c r="E42" s="42"/>
      <c r="F42" s="42"/>
      <c r="G42" s="42"/>
      <c r="H42" s="42"/>
      <c r="I42" s="42"/>
      <c r="J42" s="42"/>
      <c r="K42" s="42"/>
    </row>
    <row r="43" spans="1:11" ht="12.75" customHeight="1" x14ac:dyDescent="0.2">
      <c r="A43" s="44" t="s">
        <v>46</v>
      </c>
      <c r="B43" s="42" t="str">
        <f t="shared" si="1"/>
        <v>Bahrain</v>
      </c>
      <c r="C43" s="44" t="str">
        <f t="shared" si="2"/>
        <v>in Bahrain</v>
      </c>
      <c r="D43" s="42"/>
      <c r="E43" s="42"/>
      <c r="F43" s="42"/>
      <c r="G43" s="42"/>
      <c r="H43" s="42"/>
      <c r="I43" s="42"/>
      <c r="J43" s="42"/>
      <c r="K43" s="42"/>
    </row>
    <row r="44" spans="1:11" ht="12.75" customHeight="1" x14ac:dyDescent="0.2">
      <c r="A44" s="44" t="s">
        <v>201</v>
      </c>
      <c r="B44" s="42" t="str">
        <f t="shared" si="1"/>
        <v>Bangladesh</v>
      </c>
      <c r="C44" s="44" t="str">
        <f t="shared" si="2"/>
        <v>in Bangladesh</v>
      </c>
      <c r="D44" s="42"/>
      <c r="E44" s="42"/>
      <c r="F44" s="42"/>
      <c r="G44" s="42"/>
      <c r="H44" s="42"/>
      <c r="I44" s="42"/>
      <c r="J44" s="42"/>
      <c r="K44" s="42"/>
    </row>
    <row r="45" spans="1:11" ht="12.75" customHeight="1" x14ac:dyDescent="0.2">
      <c r="A45" s="44" t="s">
        <v>100</v>
      </c>
      <c r="B45" s="42" t="str">
        <f t="shared" si="1"/>
        <v>Barbados</v>
      </c>
      <c r="C45" s="44" t="str">
        <f t="shared" si="2"/>
        <v>in Barbados</v>
      </c>
      <c r="D45" s="42"/>
      <c r="E45" s="42"/>
      <c r="F45" s="42"/>
      <c r="G45" s="42"/>
      <c r="H45" s="42"/>
      <c r="I45" s="42"/>
      <c r="J45" s="42"/>
      <c r="K45" s="42"/>
    </row>
    <row r="46" spans="1:11" ht="12.75" customHeight="1" x14ac:dyDescent="0.2">
      <c r="A46" s="44" t="s">
        <v>51</v>
      </c>
      <c r="B46" s="42" t="str">
        <f t="shared" si="1"/>
        <v>Belarus</v>
      </c>
      <c r="C46" s="44" t="str">
        <f t="shared" si="2"/>
        <v>in Belarus</v>
      </c>
      <c r="D46" s="42"/>
      <c r="E46" s="42"/>
      <c r="F46" s="42"/>
      <c r="G46" s="42"/>
      <c r="H46" s="42"/>
      <c r="I46" s="42"/>
      <c r="J46" s="42"/>
      <c r="K46" s="42"/>
    </row>
    <row r="47" spans="1:11" ht="12.75" customHeight="1" x14ac:dyDescent="0.2">
      <c r="A47" s="44" t="s">
        <v>37</v>
      </c>
      <c r="B47" s="42" t="str">
        <f t="shared" si="1"/>
        <v>Belgium</v>
      </c>
      <c r="C47" s="44" t="str">
        <f t="shared" si="2"/>
        <v>in Belgium</v>
      </c>
      <c r="D47" s="42"/>
      <c r="E47" s="42"/>
      <c r="F47" s="42"/>
      <c r="G47" s="42"/>
      <c r="H47" s="42"/>
      <c r="I47" s="42"/>
      <c r="J47" s="42"/>
      <c r="K47" s="42"/>
    </row>
    <row r="48" spans="1:11" ht="12.75" customHeight="1" x14ac:dyDescent="0.2">
      <c r="A48" s="44" t="s">
        <v>252</v>
      </c>
      <c r="B48" s="42" t="str">
        <f t="shared" si="1"/>
        <v>Belize</v>
      </c>
      <c r="C48" s="44" t="str">
        <f t="shared" si="2"/>
        <v>in Belize</v>
      </c>
      <c r="D48" s="42"/>
      <c r="E48" s="42"/>
      <c r="F48" s="42"/>
      <c r="G48" s="42"/>
      <c r="H48" s="42"/>
      <c r="I48" s="42"/>
      <c r="J48" s="42"/>
      <c r="K48" s="42"/>
    </row>
    <row r="49" spans="1:11" ht="12.75" customHeight="1" x14ac:dyDescent="0.2">
      <c r="A49" s="44" t="s">
        <v>171</v>
      </c>
      <c r="B49" s="42" t="str">
        <f t="shared" si="1"/>
        <v>Benin</v>
      </c>
      <c r="C49" s="44" t="str">
        <f t="shared" si="2"/>
        <v>in Benin</v>
      </c>
      <c r="D49" s="42"/>
      <c r="E49" s="42"/>
      <c r="F49" s="42"/>
      <c r="G49" s="42"/>
      <c r="H49" s="42"/>
      <c r="I49" s="42"/>
      <c r="J49" s="42"/>
      <c r="K49" s="42"/>
    </row>
    <row r="50" spans="1:11" ht="12.75" customHeight="1" x14ac:dyDescent="0.2">
      <c r="A50" s="44" t="s">
        <v>234</v>
      </c>
      <c r="B50" s="42" t="str">
        <f t="shared" si="1"/>
        <v>Bermuda</v>
      </c>
      <c r="C50" s="44" t="str">
        <f t="shared" si="2"/>
        <v>in Bermuda</v>
      </c>
      <c r="D50" s="42"/>
      <c r="E50" s="42"/>
      <c r="F50" s="42"/>
      <c r="G50" s="42"/>
      <c r="H50" s="42"/>
      <c r="I50" s="42"/>
      <c r="J50" s="42"/>
      <c r="K50" s="42"/>
    </row>
    <row r="51" spans="1:11" ht="12.75" customHeight="1" x14ac:dyDescent="0.2">
      <c r="A51" s="44" t="s">
        <v>258</v>
      </c>
      <c r="B51" s="42" t="str">
        <f t="shared" si="1"/>
        <v>Bhutan</v>
      </c>
      <c r="C51" s="44" t="str">
        <f t="shared" si="2"/>
        <v>in Bhutan</v>
      </c>
      <c r="D51" s="42"/>
      <c r="E51" s="42"/>
      <c r="F51" s="42"/>
      <c r="G51" s="42"/>
      <c r="H51" s="42"/>
      <c r="I51" s="42"/>
      <c r="J51" s="42"/>
      <c r="K51" s="42"/>
    </row>
    <row r="52" spans="1:11" ht="12.75" customHeight="1" x14ac:dyDescent="0.2">
      <c r="A52" s="44" t="s">
        <v>105</v>
      </c>
      <c r="B52" s="42" t="str">
        <f t="shared" si="1"/>
        <v>Bolivia (Plurinational State of)</v>
      </c>
      <c r="C52" s="44" t="str">
        <f t="shared" si="2"/>
        <v>in Bolivia (Plurinational State of)</v>
      </c>
      <c r="D52" s="42"/>
      <c r="E52" s="42"/>
      <c r="F52" s="42"/>
      <c r="G52" s="42"/>
      <c r="H52" s="42"/>
      <c r="I52" s="42"/>
      <c r="J52" s="42"/>
      <c r="K52" s="42"/>
    </row>
    <row r="53" spans="1:11" ht="12.75" customHeight="1" x14ac:dyDescent="0.2">
      <c r="A53" s="44" t="s">
        <v>210</v>
      </c>
      <c r="B53" s="42" t="str">
        <f t="shared" si="1"/>
        <v>Bonaire, Sint Eustatius and Saba</v>
      </c>
      <c r="C53" s="44" t="str">
        <f t="shared" si="2"/>
        <v>in Bonaire, Sint Eustatius and Saba</v>
      </c>
      <c r="D53" s="42"/>
      <c r="E53" s="42"/>
      <c r="F53" s="42"/>
      <c r="G53" s="42"/>
      <c r="H53" s="42"/>
      <c r="I53" s="42"/>
      <c r="J53" s="42"/>
      <c r="K53" s="42"/>
    </row>
    <row r="54" spans="1:11" ht="12.75" customHeight="1" x14ac:dyDescent="0.2">
      <c r="A54" s="44" t="s">
        <v>56</v>
      </c>
      <c r="B54" s="42" t="str">
        <f t="shared" si="1"/>
        <v>Bosnia and Herzegovina</v>
      </c>
      <c r="C54" s="44" t="str">
        <f t="shared" si="2"/>
        <v>in Bosnia and Herzegovina</v>
      </c>
      <c r="D54" s="42"/>
      <c r="E54" s="42"/>
      <c r="F54" s="42"/>
      <c r="G54" s="42"/>
      <c r="H54" s="42"/>
      <c r="I54" s="42"/>
      <c r="J54" s="42"/>
      <c r="K54" s="42"/>
    </row>
    <row r="55" spans="1:11" ht="12.75" customHeight="1" x14ac:dyDescent="0.2">
      <c r="A55" s="44" t="s">
        <v>195</v>
      </c>
      <c r="B55" s="42" t="str">
        <f t="shared" si="1"/>
        <v>Botswana</v>
      </c>
      <c r="C55" s="44" t="str">
        <f t="shared" si="2"/>
        <v>in Botswana</v>
      </c>
      <c r="D55" s="42"/>
      <c r="E55" s="42"/>
      <c r="F55" s="42"/>
      <c r="G55" s="42"/>
      <c r="H55" s="42"/>
      <c r="I55" s="42"/>
      <c r="J55" s="42"/>
      <c r="K55" s="42"/>
    </row>
    <row r="56" spans="1:11" ht="12.75" customHeight="1" x14ac:dyDescent="0.2">
      <c r="A56" s="44" t="s">
        <v>213</v>
      </c>
      <c r="B56" s="42" t="str">
        <f t="shared" si="1"/>
        <v>Brazil</v>
      </c>
      <c r="C56" s="44" t="str">
        <f t="shared" si="2"/>
        <v>in Brazil</v>
      </c>
      <c r="D56" s="42"/>
      <c r="E56" s="42"/>
      <c r="F56" s="42"/>
      <c r="G56" s="42"/>
      <c r="H56" s="42"/>
      <c r="I56" s="42"/>
      <c r="J56" s="42"/>
      <c r="K56" s="42"/>
    </row>
    <row r="57" spans="1:11" ht="12.75" customHeight="1" x14ac:dyDescent="0.2">
      <c r="A57" s="44" t="s">
        <v>215</v>
      </c>
      <c r="B57" s="42" t="str">
        <f t="shared" si="1"/>
        <v>British Virgin Islands</v>
      </c>
      <c r="C57" s="44" t="str">
        <f t="shared" si="2"/>
        <v>in British Virgin Islands</v>
      </c>
      <c r="D57" s="42"/>
      <c r="E57" s="42"/>
      <c r="F57" s="42"/>
      <c r="G57" s="42"/>
      <c r="H57" s="42"/>
      <c r="I57" s="42"/>
      <c r="J57" s="42"/>
      <c r="K57" s="42"/>
    </row>
    <row r="58" spans="1:11" ht="12.75" customHeight="1" x14ac:dyDescent="0.2">
      <c r="A58" s="44" t="s">
        <v>62</v>
      </c>
      <c r="B58" s="42" t="str">
        <f t="shared" si="1"/>
        <v>Brunei Darussalam</v>
      </c>
      <c r="C58" s="44" t="str">
        <f t="shared" si="2"/>
        <v>in Brunei Darussalam</v>
      </c>
      <c r="D58" s="42"/>
      <c r="E58" s="42"/>
      <c r="F58" s="42"/>
      <c r="G58" s="42"/>
      <c r="H58" s="42"/>
      <c r="I58" s="42"/>
      <c r="J58" s="42"/>
      <c r="K58" s="42"/>
    </row>
    <row r="59" spans="1:11" ht="12.75" customHeight="1" x14ac:dyDescent="0.2">
      <c r="A59" s="44" t="s">
        <v>141</v>
      </c>
      <c r="B59" s="42" t="str">
        <f t="shared" si="1"/>
        <v>Bulgaria</v>
      </c>
      <c r="C59" s="44" t="str">
        <f t="shared" si="2"/>
        <v>in Bulgaria</v>
      </c>
      <c r="D59" s="42"/>
      <c r="E59" s="42"/>
      <c r="F59" s="42"/>
      <c r="G59" s="42"/>
      <c r="H59" s="42"/>
      <c r="I59" s="42"/>
      <c r="J59" s="42"/>
      <c r="K59" s="42"/>
    </row>
    <row r="60" spans="1:11" ht="12.75" customHeight="1" x14ac:dyDescent="0.2">
      <c r="A60" s="44" t="s">
        <v>42</v>
      </c>
      <c r="B60" s="42" t="str">
        <f t="shared" si="1"/>
        <v>Burkina Faso</v>
      </c>
      <c r="C60" s="44" t="str">
        <f t="shared" si="2"/>
        <v>in Burkina Faso</v>
      </c>
      <c r="D60" s="42"/>
      <c r="E60" s="42"/>
      <c r="F60" s="42"/>
      <c r="G60" s="42"/>
      <c r="H60" s="42"/>
      <c r="I60" s="42"/>
      <c r="J60" s="42"/>
      <c r="K60" s="42"/>
    </row>
    <row r="61" spans="1:11" ht="12.75" customHeight="1" x14ac:dyDescent="0.2">
      <c r="A61" s="44" t="s">
        <v>238</v>
      </c>
      <c r="B61" s="42" t="str">
        <f t="shared" si="1"/>
        <v>Burundi</v>
      </c>
      <c r="C61" s="44" t="str">
        <f t="shared" si="2"/>
        <v>in Burundi</v>
      </c>
      <c r="D61" s="42"/>
      <c r="E61" s="42"/>
      <c r="F61" s="42"/>
      <c r="G61" s="42"/>
      <c r="H61" s="42"/>
      <c r="I61" s="42"/>
      <c r="J61" s="42"/>
      <c r="K61" s="42"/>
    </row>
    <row r="62" spans="1:11" ht="12.75" customHeight="1" x14ac:dyDescent="0.2">
      <c r="A62" s="44" t="s">
        <v>38</v>
      </c>
      <c r="B62" s="42" t="str">
        <f t="shared" si="1"/>
        <v>Cabo Verde</v>
      </c>
      <c r="C62" s="44" t="str">
        <f t="shared" si="2"/>
        <v>in Cabo Verde</v>
      </c>
      <c r="D62" s="42"/>
      <c r="E62" s="42"/>
      <c r="F62" s="42"/>
      <c r="G62" s="42"/>
      <c r="H62" s="42"/>
      <c r="I62" s="42"/>
      <c r="J62" s="42"/>
      <c r="K62" s="42"/>
    </row>
    <row r="63" spans="1:11" ht="12.75" customHeight="1" x14ac:dyDescent="0.2">
      <c r="A63" s="44" t="s">
        <v>241</v>
      </c>
      <c r="B63" s="42" t="str">
        <f t="shared" si="1"/>
        <v>Cambodia</v>
      </c>
      <c r="C63" s="44" t="str">
        <f t="shared" si="2"/>
        <v>in Cambodia</v>
      </c>
      <c r="D63" s="42"/>
      <c r="E63" s="42"/>
      <c r="F63" s="42"/>
      <c r="G63" s="42"/>
      <c r="H63" s="42"/>
      <c r="I63" s="42"/>
      <c r="J63" s="42"/>
      <c r="K63" s="42"/>
    </row>
    <row r="64" spans="1:11" ht="12.75" customHeight="1" x14ac:dyDescent="0.2">
      <c r="A64" s="44" t="s">
        <v>146</v>
      </c>
      <c r="B64" s="42" t="str">
        <f t="shared" si="1"/>
        <v>Cameroon</v>
      </c>
      <c r="C64" s="44" t="str">
        <f t="shared" si="2"/>
        <v>in Cameroon</v>
      </c>
      <c r="D64" s="42"/>
      <c r="E64" s="42"/>
      <c r="F64" s="42"/>
      <c r="G64" s="42"/>
      <c r="H64" s="42"/>
      <c r="I64" s="42"/>
      <c r="J64" s="42"/>
      <c r="K64" s="42"/>
    </row>
    <row r="65" spans="1:11" ht="12.75" customHeight="1" x14ac:dyDescent="0.2">
      <c r="A65" s="44" t="s">
        <v>145</v>
      </c>
      <c r="B65" s="42" t="str">
        <f t="shared" si="1"/>
        <v>Canada</v>
      </c>
      <c r="C65" s="44" t="str">
        <f t="shared" si="2"/>
        <v>in Canada</v>
      </c>
      <c r="D65" s="42"/>
      <c r="E65" s="42"/>
      <c r="F65" s="42"/>
      <c r="G65" s="42"/>
      <c r="H65" s="42"/>
      <c r="I65" s="42"/>
      <c r="J65" s="42"/>
      <c r="K65" s="42"/>
    </row>
    <row r="66" spans="1:11" ht="12.75" customHeight="1" x14ac:dyDescent="0.2">
      <c r="A66" s="44" t="s">
        <v>261</v>
      </c>
      <c r="B66" s="42" t="str">
        <f t="shared" si="1"/>
        <v>Cayman Islands</v>
      </c>
      <c r="C66" s="44" t="str">
        <f t="shared" si="2"/>
        <v>in Cayman Islands</v>
      </c>
      <c r="D66" s="42"/>
      <c r="E66" s="42"/>
      <c r="F66" s="42"/>
      <c r="G66" s="42"/>
      <c r="H66" s="42"/>
      <c r="I66" s="42"/>
      <c r="J66" s="42"/>
      <c r="K66" s="42"/>
    </row>
    <row r="67" spans="1:11" ht="12.75" customHeight="1" x14ac:dyDescent="0.2">
      <c r="A67" s="44" t="s">
        <v>67</v>
      </c>
      <c r="B67" s="42" t="str">
        <f t="shared" si="1"/>
        <v>Central African Republic</v>
      </c>
      <c r="C67" s="44" t="str">
        <f t="shared" si="2"/>
        <v>in Central African Republic</v>
      </c>
      <c r="D67" s="42"/>
      <c r="E67" s="42"/>
      <c r="F67" s="42"/>
      <c r="G67" s="42"/>
      <c r="H67" s="42"/>
      <c r="I67" s="42"/>
      <c r="J67" s="42"/>
      <c r="K67" s="42"/>
    </row>
    <row r="68" spans="1:11" ht="12.75" customHeight="1" x14ac:dyDescent="0.2">
      <c r="A68" s="44" t="s">
        <v>150</v>
      </c>
      <c r="B68" s="42" t="str">
        <f t="shared" si="1"/>
        <v>Chad</v>
      </c>
      <c r="C68" s="44" t="str">
        <f t="shared" si="2"/>
        <v>in Chad</v>
      </c>
      <c r="D68" s="42"/>
      <c r="E68" s="42"/>
      <c r="F68" s="42"/>
      <c r="G68" s="42"/>
      <c r="H68" s="42"/>
      <c r="I68" s="42"/>
      <c r="J68" s="42"/>
      <c r="K68" s="42"/>
    </row>
    <row r="69" spans="1:11" ht="12.75" customHeight="1" x14ac:dyDescent="0.2">
      <c r="A69" s="44" t="s">
        <v>155</v>
      </c>
      <c r="B69" s="42" t="str">
        <f t="shared" si="1"/>
        <v>Channel Islands</v>
      </c>
      <c r="C69" s="44" t="str">
        <f t="shared" si="2"/>
        <v>in Channel Islands</v>
      </c>
      <c r="D69" s="42"/>
      <c r="E69" s="42"/>
      <c r="F69" s="42"/>
      <c r="G69" s="42"/>
      <c r="H69" s="42"/>
      <c r="I69" s="42"/>
      <c r="J69" s="42"/>
      <c r="K69" s="42"/>
    </row>
    <row r="70" spans="1:11" ht="12.75" customHeight="1" x14ac:dyDescent="0.2">
      <c r="A70" s="45" t="s">
        <v>103</v>
      </c>
      <c r="B70" s="42" t="str">
        <f t="shared" si="1"/>
        <v>Chile</v>
      </c>
      <c r="C70" s="44" t="str">
        <f t="shared" si="2"/>
        <v>in Chile</v>
      </c>
      <c r="D70" s="42"/>
      <c r="E70" s="42"/>
      <c r="F70" s="42"/>
      <c r="G70" s="42"/>
      <c r="H70" s="42"/>
      <c r="I70" s="42"/>
      <c r="J70" s="42"/>
      <c r="K70" s="42"/>
    </row>
    <row r="71" spans="1:11" ht="12.75" customHeight="1" x14ac:dyDescent="0.2">
      <c r="A71" s="44" t="s">
        <v>219</v>
      </c>
      <c r="B71" s="42" t="str">
        <f t="shared" si="1"/>
        <v>China</v>
      </c>
      <c r="C71" s="44" t="str">
        <f t="shared" si="2"/>
        <v>in China</v>
      </c>
      <c r="D71" s="42"/>
      <c r="E71" s="42"/>
      <c r="F71" s="42"/>
      <c r="G71" s="42"/>
      <c r="H71" s="42"/>
      <c r="I71" s="42"/>
      <c r="J71" s="42"/>
      <c r="K71" s="42"/>
    </row>
    <row r="72" spans="1:11" ht="12.75" customHeight="1" x14ac:dyDescent="0.2">
      <c r="A72" s="44" t="s">
        <v>60</v>
      </c>
      <c r="B72" s="42" t="str">
        <f t="shared" si="1"/>
        <v>China, Hong Kong Special Administrative Region</v>
      </c>
      <c r="C72" s="44" t="str">
        <f t="shared" si="2"/>
        <v>in China, Hong Kong Special Administrative Region</v>
      </c>
      <c r="D72" s="42"/>
      <c r="E72" s="42"/>
      <c r="F72" s="42"/>
      <c r="G72" s="42"/>
      <c r="H72" s="42"/>
      <c r="I72" s="42"/>
      <c r="J72" s="42"/>
      <c r="K72" s="42"/>
    </row>
    <row r="73" spans="1:11" ht="12.75" customHeight="1" x14ac:dyDescent="0.2">
      <c r="A73" s="44" t="s">
        <v>65</v>
      </c>
      <c r="B73" s="42" t="str">
        <f t="shared" si="1"/>
        <v>China, Macao Special Administrative Region</v>
      </c>
      <c r="C73" s="44" t="str">
        <f t="shared" si="2"/>
        <v>in China, Macao Special Administrative Region</v>
      </c>
      <c r="D73" s="42"/>
      <c r="E73" s="42"/>
      <c r="F73" s="42"/>
      <c r="G73" s="42"/>
      <c r="H73" s="42"/>
      <c r="I73" s="42"/>
      <c r="J73" s="42"/>
      <c r="K73" s="42"/>
    </row>
    <row r="74" spans="1:11" ht="12.75" customHeight="1" x14ac:dyDescent="0.2">
      <c r="A74" s="44" t="s">
        <v>70</v>
      </c>
      <c r="B74" s="42" t="str">
        <f t="shared" si="1"/>
        <v>Colombia</v>
      </c>
      <c r="C74" s="44" t="str">
        <f t="shared" si="2"/>
        <v>in Colombia</v>
      </c>
      <c r="D74" s="42"/>
      <c r="E74" s="42"/>
      <c r="F74" s="42"/>
      <c r="G74" s="42"/>
      <c r="H74" s="42"/>
      <c r="I74" s="42"/>
      <c r="J74" s="42"/>
      <c r="K74" s="42"/>
    </row>
    <row r="75" spans="1:11" ht="12.75" customHeight="1" x14ac:dyDescent="0.2">
      <c r="A75" s="44" t="s">
        <v>223</v>
      </c>
      <c r="B75" s="42" t="str">
        <f t="shared" si="1"/>
        <v>Comoros</v>
      </c>
      <c r="C75" s="44" t="str">
        <f t="shared" si="2"/>
        <v>in Comoros</v>
      </c>
      <c r="D75" s="42"/>
      <c r="E75" s="42"/>
      <c r="F75" s="42"/>
      <c r="G75" s="42"/>
      <c r="H75" s="42"/>
      <c r="I75" s="42"/>
      <c r="J75" s="42"/>
      <c r="K75" s="42"/>
    </row>
    <row r="76" spans="1:11" ht="12.75" customHeight="1" x14ac:dyDescent="0.2">
      <c r="A76" s="44" t="s">
        <v>43</v>
      </c>
      <c r="B76" s="42" t="str">
        <f t="shared" si="1"/>
        <v>Congo</v>
      </c>
      <c r="C76" s="44" t="str">
        <f t="shared" si="2"/>
        <v>in Congo</v>
      </c>
      <c r="D76" s="42"/>
      <c r="E76" s="42"/>
      <c r="F76" s="42"/>
      <c r="G76" s="42"/>
      <c r="H76" s="42"/>
      <c r="I76" s="42"/>
      <c r="J76" s="42"/>
      <c r="K76" s="42"/>
    </row>
    <row r="77" spans="1:11" ht="12.75" customHeight="1" x14ac:dyDescent="0.2">
      <c r="A77" s="44" t="s">
        <v>160</v>
      </c>
      <c r="B77" s="42" t="str">
        <f t="shared" si="1"/>
        <v>Cook Islands</v>
      </c>
      <c r="C77" s="44" t="str">
        <f t="shared" si="2"/>
        <v>in Cook Islands</v>
      </c>
      <c r="D77" s="42"/>
      <c r="E77" s="42"/>
      <c r="F77" s="42"/>
      <c r="G77" s="42"/>
      <c r="H77" s="42"/>
      <c r="I77" s="42"/>
      <c r="J77" s="42"/>
      <c r="K77" s="42"/>
    </row>
    <row r="78" spans="1:11" ht="12.75" customHeight="1" x14ac:dyDescent="0.2">
      <c r="A78" s="44" t="s">
        <v>116</v>
      </c>
      <c r="B78" s="42" t="str">
        <f t="shared" si="1"/>
        <v>Costa Rica</v>
      </c>
      <c r="C78" s="44" t="str">
        <f t="shared" si="2"/>
        <v>in Costa Rica</v>
      </c>
      <c r="D78" s="42"/>
      <c r="E78" s="42"/>
      <c r="F78" s="42"/>
      <c r="G78" s="42"/>
      <c r="H78" s="42"/>
      <c r="I78" s="42"/>
      <c r="J78" s="42"/>
      <c r="K78" s="42"/>
    </row>
    <row r="79" spans="1:11" ht="12.75" customHeight="1" x14ac:dyDescent="0.2">
      <c r="A79" s="44" t="s">
        <v>175</v>
      </c>
      <c r="B79" s="42" t="str">
        <f t="shared" si="1"/>
        <v>Côte d'Ivoire</v>
      </c>
      <c r="C79" s="44" t="str">
        <f t="shared" si="2"/>
        <v>in Côte d'Ivoire</v>
      </c>
      <c r="D79" s="42"/>
      <c r="E79" s="42"/>
      <c r="F79" s="42"/>
      <c r="G79" s="42"/>
      <c r="H79" s="42"/>
      <c r="I79" s="42"/>
      <c r="J79" s="42"/>
      <c r="K79" s="42"/>
    </row>
    <row r="80" spans="1:11" ht="12.75" customHeight="1" x14ac:dyDescent="0.2">
      <c r="A80" s="44" t="s">
        <v>322</v>
      </c>
      <c r="B80" s="42" t="str">
        <f t="shared" si="1"/>
        <v>Croatia</v>
      </c>
      <c r="C80" s="44" t="str">
        <f t="shared" si="2"/>
        <v>in Croatia</v>
      </c>
      <c r="D80" s="42"/>
      <c r="E80" s="42"/>
      <c r="F80" s="42"/>
      <c r="G80" s="42"/>
      <c r="H80" s="42"/>
      <c r="I80" s="42"/>
      <c r="J80" s="42"/>
      <c r="K80" s="42"/>
    </row>
    <row r="81" spans="1:11" ht="12.75" customHeight="1" x14ac:dyDescent="0.2">
      <c r="A81" s="44" t="s">
        <v>199</v>
      </c>
      <c r="B81" s="42" t="str">
        <f t="shared" si="1"/>
        <v>Cuba</v>
      </c>
      <c r="C81" s="44" t="str">
        <f t="shared" si="2"/>
        <v>in Cuba</v>
      </c>
      <c r="D81" s="42"/>
      <c r="E81" s="42"/>
      <c r="F81" s="42"/>
      <c r="G81" s="42"/>
      <c r="H81" s="42"/>
      <c r="I81" s="42"/>
      <c r="J81" s="42"/>
      <c r="K81" s="42"/>
    </row>
    <row r="82" spans="1:11" ht="12.75" customHeight="1" x14ac:dyDescent="0.2">
      <c r="A82" s="44" t="s">
        <v>72</v>
      </c>
      <c r="B82" s="42" t="str">
        <f t="shared" si="1"/>
        <v>Curaçao</v>
      </c>
      <c r="C82" s="44" t="str">
        <f t="shared" si="2"/>
        <v>in Curaçao</v>
      </c>
      <c r="D82" s="42"/>
      <c r="E82" s="42"/>
      <c r="F82" s="42"/>
      <c r="G82" s="42"/>
      <c r="H82" s="42"/>
      <c r="I82" s="42"/>
      <c r="J82" s="42"/>
      <c r="K82" s="42"/>
    </row>
    <row r="83" spans="1:11" ht="12.75" customHeight="1" x14ac:dyDescent="0.2">
      <c r="A83" s="44" t="s">
        <v>77</v>
      </c>
      <c r="B83" s="42" t="str">
        <f t="shared" si="1"/>
        <v>Cyprus</v>
      </c>
      <c r="C83" s="44" t="str">
        <f t="shared" si="2"/>
        <v>in Cyprus</v>
      </c>
      <c r="D83" s="42"/>
      <c r="E83" s="42"/>
      <c r="F83" s="42"/>
      <c r="G83" s="42"/>
      <c r="H83" s="42"/>
      <c r="I83" s="42"/>
      <c r="J83" s="42"/>
      <c r="K83" s="42"/>
    </row>
    <row r="84" spans="1:11" ht="12.75" customHeight="1" x14ac:dyDescent="0.2">
      <c r="A84" s="44" t="s">
        <v>205</v>
      </c>
      <c r="B84" s="42" t="str">
        <f t="shared" si="1"/>
        <v>Czech Republic</v>
      </c>
      <c r="C84" s="44" t="str">
        <f t="shared" si="2"/>
        <v>in Czech Republic</v>
      </c>
      <c r="D84" s="42"/>
      <c r="E84" s="42"/>
      <c r="F84" s="42"/>
      <c r="G84" s="42"/>
      <c r="H84" s="42"/>
      <c r="I84" s="42"/>
      <c r="J84" s="42"/>
      <c r="K84" s="42"/>
    </row>
    <row r="85" spans="1:11" ht="12.75" customHeight="1" x14ac:dyDescent="0.2">
      <c r="A85" s="44" t="s">
        <v>47</v>
      </c>
      <c r="B85" s="42" t="str">
        <f t="shared" si="1"/>
        <v>Democratic People's Republic of Korea</v>
      </c>
      <c r="C85" s="44" t="str">
        <f t="shared" si="2"/>
        <v>in Democratic People's Republic of Korea</v>
      </c>
      <c r="D85" s="42"/>
      <c r="E85" s="42"/>
      <c r="F85" s="42"/>
      <c r="G85" s="42"/>
      <c r="H85" s="42"/>
      <c r="I85" s="42"/>
      <c r="J85" s="42"/>
      <c r="K85" s="42"/>
    </row>
    <row r="86" spans="1:11" ht="12.75" customHeight="1" x14ac:dyDescent="0.2">
      <c r="A86" s="44" t="s">
        <v>75</v>
      </c>
      <c r="B86" s="42" t="str">
        <f t="shared" si="1"/>
        <v>Democratic Republic of the Congo</v>
      </c>
      <c r="C86" s="44" t="str">
        <f t="shared" si="2"/>
        <v>in Democratic Republic of the Congo</v>
      </c>
      <c r="D86" s="42"/>
      <c r="E86" s="42"/>
      <c r="F86" s="42"/>
      <c r="G86" s="42"/>
      <c r="H86" s="42"/>
      <c r="I86" s="42"/>
      <c r="J86" s="42"/>
      <c r="K86" s="42"/>
    </row>
    <row r="87" spans="1:11" ht="12.75" customHeight="1" x14ac:dyDescent="0.2">
      <c r="A87" s="44" t="s">
        <v>164</v>
      </c>
      <c r="B87" s="42" t="str">
        <f t="shared" si="1"/>
        <v>Denmark</v>
      </c>
      <c r="C87" s="44" t="str">
        <f t="shared" si="2"/>
        <v>in Denmark</v>
      </c>
      <c r="D87" s="42"/>
      <c r="E87" s="42"/>
      <c r="F87" s="42"/>
      <c r="G87" s="42"/>
      <c r="H87" s="42"/>
      <c r="I87" s="42"/>
      <c r="J87" s="42"/>
      <c r="K87" s="42"/>
    </row>
    <row r="88" spans="1:11" ht="12.75" customHeight="1" x14ac:dyDescent="0.2">
      <c r="A88" s="44" t="s">
        <v>108</v>
      </c>
      <c r="B88" s="42" t="str">
        <f t="shared" si="1"/>
        <v>Djibouti</v>
      </c>
      <c r="C88" s="44" t="str">
        <f t="shared" si="2"/>
        <v>in Djibouti</v>
      </c>
      <c r="D88" s="42"/>
      <c r="E88" s="42"/>
      <c r="F88" s="42"/>
      <c r="G88" s="42"/>
      <c r="H88" s="42"/>
      <c r="I88" s="42"/>
      <c r="J88" s="42"/>
      <c r="K88" s="42"/>
    </row>
    <row r="89" spans="1:11" ht="12.75" customHeight="1" x14ac:dyDescent="0.2">
      <c r="A89" s="44" t="s">
        <v>48</v>
      </c>
      <c r="B89" s="42" t="str">
        <f t="shared" si="1"/>
        <v>Dominica</v>
      </c>
      <c r="C89" s="44" t="str">
        <f t="shared" si="2"/>
        <v>in Dominica</v>
      </c>
      <c r="D89" s="42"/>
      <c r="E89" s="42"/>
      <c r="F89" s="42"/>
      <c r="G89" s="42"/>
      <c r="H89" s="42"/>
      <c r="I89" s="42"/>
      <c r="J89" s="42"/>
      <c r="K89" s="42"/>
    </row>
    <row r="90" spans="1:11" ht="12.75" customHeight="1" x14ac:dyDescent="0.2">
      <c r="A90" s="44" t="s">
        <v>82</v>
      </c>
      <c r="B90" s="42" t="str">
        <f t="shared" si="1"/>
        <v>Dominican Republic</v>
      </c>
      <c r="C90" s="44" t="str">
        <f t="shared" si="2"/>
        <v>in Dominican Republic</v>
      </c>
      <c r="D90" s="42"/>
      <c r="E90" s="42"/>
      <c r="F90" s="42"/>
      <c r="G90" s="42"/>
      <c r="H90" s="42"/>
      <c r="I90" s="42"/>
      <c r="J90" s="42"/>
      <c r="K90" s="42"/>
    </row>
    <row r="91" spans="1:11" ht="12.75" customHeight="1" x14ac:dyDescent="0.2">
      <c r="A91" s="44" t="s">
        <v>87</v>
      </c>
      <c r="B91" s="42" t="str">
        <f t="shared" si="1"/>
        <v>Ecuador</v>
      </c>
      <c r="C91" s="44" t="str">
        <f t="shared" si="2"/>
        <v>in Ecuador</v>
      </c>
      <c r="D91" s="42"/>
      <c r="E91" s="42"/>
      <c r="F91" s="42"/>
      <c r="G91" s="42"/>
      <c r="H91" s="42"/>
      <c r="I91" s="42"/>
      <c r="J91" s="42"/>
      <c r="K91" s="42"/>
    </row>
    <row r="92" spans="1:11" ht="12.75" customHeight="1" x14ac:dyDescent="0.2">
      <c r="A92" s="44" t="s">
        <v>227</v>
      </c>
      <c r="B92" s="42" t="str">
        <f t="shared" si="1"/>
        <v>Egypt</v>
      </c>
      <c r="C92" s="44" t="str">
        <f t="shared" si="2"/>
        <v>in Egypt</v>
      </c>
      <c r="D92" s="42"/>
      <c r="E92" s="42"/>
      <c r="F92" s="42"/>
      <c r="G92" s="42"/>
      <c r="H92" s="42"/>
      <c r="I92" s="42"/>
      <c r="J92" s="42"/>
      <c r="K92" s="42"/>
    </row>
    <row r="93" spans="1:11" ht="12.75" customHeight="1" x14ac:dyDescent="0.2">
      <c r="A93" s="44" t="s">
        <v>187</v>
      </c>
      <c r="B93" s="42" t="str">
        <f t="shared" si="1"/>
        <v>El Salvador</v>
      </c>
      <c r="C93" s="44" t="str">
        <f t="shared" si="2"/>
        <v>in El Salvador</v>
      </c>
      <c r="D93" s="42"/>
      <c r="E93" s="42"/>
      <c r="F93" s="42"/>
      <c r="G93" s="42"/>
      <c r="H93" s="42"/>
      <c r="I93" s="42"/>
      <c r="J93" s="42"/>
      <c r="K93" s="42"/>
    </row>
    <row r="94" spans="1:11" ht="12.75" customHeight="1" x14ac:dyDescent="0.2">
      <c r="A94" s="44" t="s">
        <v>179</v>
      </c>
      <c r="B94" s="42" t="str">
        <f t="shared" si="1"/>
        <v>Equatorial Guinea</v>
      </c>
      <c r="C94" s="44" t="str">
        <f t="shared" si="2"/>
        <v>in Equatorial Guinea</v>
      </c>
      <c r="D94" s="42"/>
      <c r="E94" s="42"/>
      <c r="F94" s="42"/>
      <c r="G94" s="42"/>
      <c r="H94" s="42"/>
      <c r="I94" s="42"/>
      <c r="J94" s="42"/>
      <c r="K94" s="42"/>
    </row>
    <row r="95" spans="1:11" ht="12.75" customHeight="1" x14ac:dyDescent="0.2">
      <c r="A95" s="44" t="s">
        <v>168</v>
      </c>
      <c r="B95" s="42" t="str">
        <f t="shared" si="1"/>
        <v>Eritrea</v>
      </c>
      <c r="C95" s="44" t="str">
        <f t="shared" si="2"/>
        <v>in Eritrea</v>
      </c>
      <c r="D95" s="42"/>
      <c r="E95" s="42"/>
      <c r="F95" s="42"/>
      <c r="G95" s="42"/>
      <c r="H95" s="42"/>
      <c r="I95" s="42"/>
      <c r="J95" s="42"/>
      <c r="K95" s="42"/>
    </row>
    <row r="96" spans="1:11" ht="12.75" customHeight="1" x14ac:dyDescent="0.2">
      <c r="A96" s="44" t="s">
        <v>53</v>
      </c>
      <c r="B96" s="42" t="str">
        <f t="shared" si="1"/>
        <v>Estonia</v>
      </c>
      <c r="C96" s="44" t="str">
        <f t="shared" si="2"/>
        <v>in Estonia</v>
      </c>
      <c r="D96" s="42"/>
      <c r="E96" s="42"/>
      <c r="F96" s="42"/>
      <c r="G96" s="42"/>
      <c r="H96" s="42"/>
      <c r="I96" s="42"/>
      <c r="J96" s="42"/>
      <c r="K96" s="42"/>
    </row>
    <row r="97" spans="1:11" ht="12.75" customHeight="1" x14ac:dyDescent="0.2">
      <c r="A97" s="44" t="s">
        <v>113</v>
      </c>
      <c r="B97" s="42" t="str">
        <f t="shared" si="1"/>
        <v>Ethiopia</v>
      </c>
      <c r="C97" s="44" t="str">
        <f t="shared" si="2"/>
        <v>in Ethiopia</v>
      </c>
      <c r="D97" s="42"/>
      <c r="E97" s="42"/>
      <c r="F97" s="42"/>
      <c r="G97" s="42"/>
      <c r="H97" s="42"/>
      <c r="I97" s="42"/>
      <c r="J97" s="42"/>
      <c r="K97" s="42"/>
    </row>
    <row r="98" spans="1:11" ht="12.75" customHeight="1" x14ac:dyDescent="0.2">
      <c r="A98" s="44" t="s">
        <v>58</v>
      </c>
      <c r="B98" s="42" t="str">
        <f t="shared" si="1"/>
        <v>Faeroe Islands</v>
      </c>
      <c r="C98" s="44" t="str">
        <f t="shared" si="2"/>
        <v>in Faeroe Islands</v>
      </c>
      <c r="D98" s="42"/>
      <c r="E98" s="42"/>
      <c r="F98" s="42"/>
      <c r="G98" s="42"/>
      <c r="H98" s="42"/>
      <c r="I98" s="42"/>
      <c r="J98" s="42"/>
      <c r="K98" s="42"/>
    </row>
    <row r="99" spans="1:11" ht="12.75" customHeight="1" x14ac:dyDescent="0.2">
      <c r="A99" s="44" t="s">
        <v>118</v>
      </c>
      <c r="B99" s="42" t="str">
        <f t="shared" si="1"/>
        <v>Falkland Islands (Malvinas)</v>
      </c>
      <c r="C99" s="44" t="str">
        <f t="shared" si="2"/>
        <v>in Falkland Islands (Malvinas)</v>
      </c>
      <c r="D99" s="42"/>
      <c r="E99" s="42"/>
      <c r="F99" s="42"/>
      <c r="G99" s="42"/>
      <c r="H99" s="42"/>
      <c r="I99" s="42"/>
      <c r="J99" s="42"/>
      <c r="K99" s="42"/>
    </row>
    <row r="100" spans="1:11" ht="12.75" customHeight="1" x14ac:dyDescent="0.2">
      <c r="A100" s="44" t="s">
        <v>231</v>
      </c>
      <c r="B100" s="42" t="str">
        <f t="shared" si="1"/>
        <v>Fiji</v>
      </c>
      <c r="C100" s="44" t="str">
        <f t="shared" si="2"/>
        <v>in Fiji</v>
      </c>
      <c r="D100" s="42"/>
      <c r="E100" s="42"/>
      <c r="F100" s="42"/>
      <c r="G100" s="42"/>
      <c r="H100" s="42"/>
      <c r="I100" s="42"/>
      <c r="J100" s="42"/>
      <c r="K100" s="42"/>
    </row>
    <row r="101" spans="1:11" ht="12.75" customHeight="1" x14ac:dyDescent="0.2">
      <c r="A101" s="44" t="s">
        <v>50</v>
      </c>
      <c r="B101" s="42" t="str">
        <f t="shared" si="1"/>
        <v>Finland</v>
      </c>
      <c r="C101" s="44" t="str">
        <f t="shared" si="2"/>
        <v>in Finland</v>
      </c>
      <c r="D101" s="42"/>
      <c r="E101" s="42"/>
      <c r="F101" s="42"/>
      <c r="G101" s="42"/>
      <c r="H101" s="42"/>
      <c r="I101" s="42"/>
      <c r="J101" s="42"/>
      <c r="K101" s="42"/>
    </row>
    <row r="102" spans="1:11" ht="12.75" customHeight="1" x14ac:dyDescent="0.2">
      <c r="A102" s="44" t="s">
        <v>123</v>
      </c>
      <c r="B102" s="42" t="str">
        <f t="shared" si="1"/>
        <v>France</v>
      </c>
      <c r="C102" s="44" t="str">
        <f t="shared" si="2"/>
        <v>in France</v>
      </c>
      <c r="D102" s="42"/>
      <c r="E102" s="42"/>
      <c r="F102" s="42"/>
      <c r="G102" s="42"/>
      <c r="H102" s="42"/>
      <c r="I102" s="42"/>
      <c r="J102" s="42"/>
      <c r="K102" s="42"/>
    </row>
    <row r="103" spans="1:11" ht="12.75" customHeight="1" x14ac:dyDescent="0.2">
      <c r="A103" s="44" t="s">
        <v>255</v>
      </c>
      <c r="B103" s="42" t="str">
        <f t="shared" si="1"/>
        <v>French Guiana</v>
      </c>
      <c r="C103" s="44" t="str">
        <f t="shared" si="2"/>
        <v>in French Guiana</v>
      </c>
      <c r="D103" s="42"/>
      <c r="E103" s="42"/>
      <c r="F103" s="42"/>
      <c r="G103" s="42"/>
      <c r="H103" s="42"/>
      <c r="I103" s="42"/>
      <c r="J103" s="42"/>
      <c r="K103" s="42"/>
    </row>
    <row r="104" spans="1:11" ht="12.75" customHeight="1" x14ac:dyDescent="0.2">
      <c r="A104" s="44" t="s">
        <v>236</v>
      </c>
      <c r="B104" s="42" t="str">
        <f t="shared" si="1"/>
        <v>French Polynesia</v>
      </c>
      <c r="C104" s="44" t="str">
        <f t="shared" si="2"/>
        <v>in French Polynesia</v>
      </c>
      <c r="D104" s="42"/>
      <c r="E104" s="42"/>
      <c r="F104" s="42"/>
      <c r="G104" s="42"/>
      <c r="H104" s="42"/>
      <c r="I104" s="42"/>
      <c r="J104" s="42"/>
      <c r="K104" s="42"/>
    </row>
    <row r="105" spans="1:11" ht="12.75" customHeight="1" x14ac:dyDescent="0.2">
      <c r="A105" s="44" t="s">
        <v>121</v>
      </c>
      <c r="B105" s="42" t="str">
        <f t="shared" si="1"/>
        <v>Gabon</v>
      </c>
      <c r="C105" s="44" t="str">
        <f t="shared" si="2"/>
        <v>in Gabon</v>
      </c>
      <c r="D105" s="42"/>
      <c r="E105" s="42"/>
      <c r="F105" s="42"/>
      <c r="G105" s="42"/>
      <c r="H105" s="42"/>
      <c r="I105" s="42"/>
      <c r="J105" s="42"/>
      <c r="K105" s="42"/>
    </row>
    <row r="106" spans="1:11" ht="12.75" customHeight="1" x14ac:dyDescent="0.2">
      <c r="A106" s="44" t="s">
        <v>173</v>
      </c>
      <c r="B106" s="42" t="str">
        <f t="shared" si="1"/>
        <v>Gambia</v>
      </c>
      <c r="C106" s="44" t="str">
        <f t="shared" si="2"/>
        <v>in Gambia</v>
      </c>
      <c r="D106" s="42"/>
      <c r="E106" s="42"/>
      <c r="F106" s="42"/>
      <c r="G106" s="42"/>
      <c r="H106" s="42"/>
      <c r="I106" s="42"/>
      <c r="J106" s="42"/>
      <c r="K106" s="42"/>
    </row>
    <row r="107" spans="1:11" ht="12.75" customHeight="1" x14ac:dyDescent="0.2">
      <c r="A107" s="44" t="s">
        <v>246</v>
      </c>
      <c r="B107" s="42" t="str">
        <f t="shared" si="1"/>
        <v>Georgia</v>
      </c>
      <c r="C107" s="44" t="str">
        <f t="shared" si="2"/>
        <v>in Georgia</v>
      </c>
      <c r="D107" s="42"/>
      <c r="E107" s="42"/>
      <c r="F107" s="42"/>
      <c r="G107" s="42"/>
      <c r="H107" s="42"/>
      <c r="I107" s="42"/>
      <c r="J107" s="42"/>
      <c r="K107" s="42"/>
    </row>
    <row r="108" spans="1:11" ht="12.75" customHeight="1" x14ac:dyDescent="0.2">
      <c r="A108" s="44" t="s">
        <v>209</v>
      </c>
      <c r="B108" s="42" t="str">
        <f t="shared" si="1"/>
        <v>Germany</v>
      </c>
      <c r="C108" s="44" t="str">
        <f t="shared" si="2"/>
        <v>in Germany</v>
      </c>
      <c r="D108" s="42"/>
      <c r="E108" s="42"/>
      <c r="F108" s="42"/>
      <c r="G108" s="42"/>
      <c r="H108" s="42"/>
      <c r="I108" s="42"/>
      <c r="J108" s="42"/>
      <c r="K108" s="42"/>
    </row>
    <row r="109" spans="1:11" ht="12.75" customHeight="1" x14ac:dyDescent="0.2">
      <c r="A109" s="44" t="s">
        <v>259</v>
      </c>
      <c r="B109" s="42" t="str">
        <f t="shared" si="1"/>
        <v>Ghana</v>
      </c>
      <c r="C109" s="44" t="str">
        <f t="shared" si="2"/>
        <v>in Ghana</v>
      </c>
      <c r="D109" s="42"/>
      <c r="E109" s="42"/>
      <c r="F109" s="42"/>
      <c r="G109" s="42"/>
      <c r="H109" s="42"/>
      <c r="I109" s="42"/>
      <c r="J109" s="42"/>
      <c r="K109" s="42"/>
    </row>
    <row r="110" spans="1:11" ht="12.75" customHeight="1" x14ac:dyDescent="0.2">
      <c r="A110" s="44" t="s">
        <v>250</v>
      </c>
      <c r="B110" s="42" t="str">
        <f t="shared" si="1"/>
        <v>Gibraltar</v>
      </c>
      <c r="C110" s="44" t="str">
        <f t="shared" si="2"/>
        <v>in Gibraltar</v>
      </c>
      <c r="D110" s="42"/>
      <c r="E110" s="42"/>
      <c r="F110" s="42"/>
      <c r="G110" s="42"/>
      <c r="H110" s="42"/>
      <c r="I110" s="42"/>
      <c r="J110" s="42"/>
      <c r="K110" s="42"/>
    </row>
    <row r="111" spans="1:11" ht="12.75" customHeight="1" x14ac:dyDescent="0.2">
      <c r="A111" s="44" t="s">
        <v>203</v>
      </c>
      <c r="B111" s="42" t="str">
        <f t="shared" si="1"/>
        <v>Greece</v>
      </c>
      <c r="C111" s="44" t="str">
        <f t="shared" si="2"/>
        <v>in Greece</v>
      </c>
      <c r="D111" s="42"/>
      <c r="E111" s="42"/>
      <c r="F111" s="42"/>
      <c r="G111" s="42"/>
      <c r="H111" s="42"/>
      <c r="I111" s="42"/>
      <c r="J111" s="42"/>
      <c r="K111" s="42"/>
    </row>
    <row r="112" spans="1:11" ht="12.75" customHeight="1" x14ac:dyDescent="0.2">
      <c r="A112" s="44" t="s">
        <v>207</v>
      </c>
      <c r="B112" s="42" t="str">
        <f t="shared" si="1"/>
        <v>Greenland</v>
      </c>
      <c r="C112" s="44" t="str">
        <f t="shared" si="2"/>
        <v>in Greenland</v>
      </c>
      <c r="D112" s="42"/>
      <c r="E112" s="42"/>
      <c r="F112" s="42"/>
      <c r="G112" s="42"/>
      <c r="H112" s="42"/>
      <c r="I112" s="42"/>
      <c r="J112" s="42"/>
      <c r="K112" s="42"/>
    </row>
    <row r="113" spans="1:11" ht="12.75" customHeight="1" x14ac:dyDescent="0.2">
      <c r="A113" s="44" t="s">
        <v>264</v>
      </c>
      <c r="B113" s="42" t="str">
        <f t="shared" si="1"/>
        <v>Grenada</v>
      </c>
      <c r="C113" s="44" t="str">
        <f t="shared" si="2"/>
        <v>in Grenada</v>
      </c>
      <c r="D113" s="42"/>
      <c r="E113" s="42"/>
      <c r="F113" s="42"/>
      <c r="G113" s="42"/>
      <c r="H113" s="42"/>
      <c r="I113" s="42"/>
      <c r="J113" s="42"/>
      <c r="K113" s="42"/>
    </row>
    <row r="114" spans="1:11" ht="12.75" customHeight="1" x14ac:dyDescent="0.2">
      <c r="A114" s="44" t="s">
        <v>91</v>
      </c>
      <c r="B114" s="42" t="str">
        <f t="shared" si="1"/>
        <v>Guadeloupe</v>
      </c>
      <c r="C114" s="44" t="str">
        <f t="shared" si="2"/>
        <v>in Guadeloupe</v>
      </c>
      <c r="D114" s="42"/>
      <c r="E114" s="42"/>
      <c r="F114" s="42"/>
      <c r="G114" s="42"/>
      <c r="H114" s="42"/>
      <c r="I114" s="42"/>
      <c r="J114" s="42"/>
      <c r="K114" s="42"/>
    </row>
    <row r="115" spans="1:11" ht="12.75" customHeight="1" x14ac:dyDescent="0.2">
      <c r="A115" s="44" t="s">
        <v>96</v>
      </c>
      <c r="B115" s="42" t="str">
        <f t="shared" si="1"/>
        <v>Guam</v>
      </c>
      <c r="C115" s="44" t="str">
        <f t="shared" si="2"/>
        <v>in Guam</v>
      </c>
      <c r="D115" s="42"/>
      <c r="E115" s="42"/>
      <c r="F115" s="42"/>
      <c r="G115" s="42"/>
      <c r="H115" s="42"/>
      <c r="I115" s="42"/>
      <c r="J115" s="42"/>
      <c r="K115" s="42"/>
    </row>
    <row r="116" spans="1:11" ht="12.75" customHeight="1" x14ac:dyDescent="0.2">
      <c r="A116" s="44" t="s">
        <v>76</v>
      </c>
      <c r="B116" s="42" t="str">
        <f t="shared" si="1"/>
        <v>Guatemala</v>
      </c>
      <c r="C116" s="44" t="str">
        <f t="shared" si="2"/>
        <v>in Guatemala</v>
      </c>
      <c r="D116" s="42"/>
      <c r="E116" s="42"/>
      <c r="F116" s="42"/>
      <c r="G116" s="42"/>
      <c r="H116" s="42"/>
      <c r="I116" s="42"/>
      <c r="J116" s="42"/>
      <c r="K116" s="42"/>
    </row>
    <row r="117" spans="1:11" ht="12.75" customHeight="1" x14ac:dyDescent="0.2">
      <c r="A117" s="44" t="s">
        <v>184</v>
      </c>
      <c r="B117" s="42" t="str">
        <f t="shared" si="1"/>
        <v>Guernsey</v>
      </c>
      <c r="C117" s="44" t="str">
        <f t="shared" si="2"/>
        <v>in Guernsey</v>
      </c>
      <c r="D117" s="42"/>
      <c r="E117" s="42"/>
      <c r="F117" s="42"/>
      <c r="G117" s="42"/>
      <c r="H117" s="42"/>
      <c r="I117" s="42"/>
      <c r="J117" s="42"/>
      <c r="K117" s="42"/>
    </row>
    <row r="118" spans="1:11" ht="12.75" customHeight="1" x14ac:dyDescent="0.2">
      <c r="A118" s="44" t="s">
        <v>127</v>
      </c>
      <c r="B118" s="42" t="str">
        <f t="shared" si="1"/>
        <v>Guinea</v>
      </c>
      <c r="C118" s="44" t="str">
        <f t="shared" si="2"/>
        <v>in Guinea</v>
      </c>
      <c r="D118" s="42"/>
      <c r="E118" s="42"/>
      <c r="F118" s="42"/>
      <c r="G118" s="42"/>
      <c r="H118" s="42"/>
      <c r="I118" s="42"/>
      <c r="J118" s="42"/>
      <c r="K118" s="42"/>
    </row>
    <row r="119" spans="1:11" ht="12.75" customHeight="1" x14ac:dyDescent="0.2">
      <c r="A119" s="44" t="s">
        <v>253</v>
      </c>
      <c r="B119" s="42" t="str">
        <f t="shared" si="1"/>
        <v>Guinea-Bissau</v>
      </c>
      <c r="C119" s="44" t="str">
        <f t="shared" si="2"/>
        <v>in Guinea-Bissau</v>
      </c>
      <c r="D119" s="42"/>
      <c r="E119" s="42"/>
      <c r="F119" s="42"/>
      <c r="G119" s="42"/>
      <c r="H119" s="42"/>
      <c r="I119" s="42"/>
      <c r="J119" s="42"/>
      <c r="K119" s="42"/>
    </row>
    <row r="120" spans="1:11" ht="12.75" customHeight="1" x14ac:dyDescent="0.2">
      <c r="A120" s="44" t="s">
        <v>256</v>
      </c>
      <c r="B120" s="42" t="str">
        <f t="shared" si="1"/>
        <v>Guyana</v>
      </c>
      <c r="C120" s="44" t="str">
        <f t="shared" si="2"/>
        <v>in Guyana</v>
      </c>
      <c r="D120" s="42"/>
      <c r="E120" s="42"/>
      <c r="F120" s="42"/>
      <c r="G120" s="42"/>
      <c r="H120" s="42"/>
      <c r="I120" s="42"/>
      <c r="J120" s="42"/>
      <c r="K120" s="42"/>
    </row>
    <row r="121" spans="1:11" ht="12.75" customHeight="1" x14ac:dyDescent="0.2">
      <c r="A121" s="44" t="s">
        <v>239</v>
      </c>
      <c r="B121" s="42" t="str">
        <f t="shared" si="1"/>
        <v>Haiti</v>
      </c>
      <c r="C121" s="44" t="str">
        <f t="shared" si="2"/>
        <v>in Haiti</v>
      </c>
      <c r="D121" s="42"/>
      <c r="E121" s="42"/>
      <c r="F121" s="42"/>
      <c r="G121" s="42"/>
      <c r="H121" s="42"/>
      <c r="I121" s="42"/>
      <c r="J121" s="42"/>
      <c r="K121" s="42"/>
    </row>
    <row r="122" spans="1:11" ht="12.75" customHeight="1" x14ac:dyDescent="0.2">
      <c r="A122" s="44" t="s">
        <v>102</v>
      </c>
      <c r="B122" s="42" t="str">
        <f t="shared" si="1"/>
        <v>Holy See</v>
      </c>
      <c r="C122" s="44" t="str">
        <f t="shared" si="2"/>
        <v>in Holy See</v>
      </c>
      <c r="D122" s="42"/>
      <c r="E122" s="42"/>
      <c r="F122" s="42"/>
      <c r="G122" s="42"/>
      <c r="H122" s="42"/>
      <c r="I122" s="42"/>
      <c r="J122" s="42"/>
      <c r="K122" s="42"/>
    </row>
    <row r="123" spans="1:11" ht="12.75" customHeight="1" x14ac:dyDescent="0.2">
      <c r="A123" s="44" t="s">
        <v>211</v>
      </c>
      <c r="B123" s="42" t="str">
        <f t="shared" si="1"/>
        <v>Honduras</v>
      </c>
      <c r="C123" s="44" t="str">
        <f t="shared" si="2"/>
        <v>in Honduras</v>
      </c>
      <c r="D123" s="42"/>
      <c r="E123" s="42"/>
      <c r="F123" s="42"/>
      <c r="G123" s="42"/>
      <c r="H123" s="42"/>
      <c r="I123" s="42"/>
      <c r="J123" s="42"/>
      <c r="K123" s="42"/>
    </row>
    <row r="124" spans="1:11" ht="12.75" customHeight="1" x14ac:dyDescent="0.2">
      <c r="A124" s="44" t="s">
        <v>189</v>
      </c>
      <c r="B124" s="42" t="str">
        <f t="shared" si="1"/>
        <v>Hungary</v>
      </c>
      <c r="C124" s="44" t="str">
        <f t="shared" si="2"/>
        <v>in Hungary</v>
      </c>
      <c r="D124" s="42"/>
      <c r="E124" s="42"/>
      <c r="F124" s="42"/>
      <c r="G124" s="42"/>
      <c r="H124" s="42"/>
      <c r="I124" s="42"/>
      <c r="J124" s="42"/>
      <c r="K124" s="42"/>
    </row>
    <row r="125" spans="1:11" ht="12.75" customHeight="1" x14ac:dyDescent="0.2">
      <c r="A125" s="44" t="s">
        <v>52</v>
      </c>
      <c r="B125" s="42" t="str">
        <f t="shared" si="1"/>
        <v>Iceland</v>
      </c>
      <c r="C125" s="44" t="str">
        <f t="shared" si="2"/>
        <v>in Iceland</v>
      </c>
      <c r="D125" s="42"/>
      <c r="E125" s="42"/>
      <c r="F125" s="42"/>
      <c r="G125" s="42"/>
      <c r="H125" s="42"/>
      <c r="I125" s="42"/>
      <c r="J125" s="42"/>
      <c r="K125" s="42"/>
    </row>
    <row r="126" spans="1:11" ht="12.75" customHeight="1" x14ac:dyDescent="0.2">
      <c r="A126" s="44" t="s">
        <v>132</v>
      </c>
      <c r="B126" s="42" t="str">
        <f t="shared" si="1"/>
        <v>India</v>
      </c>
      <c r="C126" s="44" t="str">
        <f t="shared" si="2"/>
        <v>in India</v>
      </c>
      <c r="D126" s="42"/>
      <c r="E126" s="42"/>
      <c r="F126" s="42"/>
      <c r="G126" s="42"/>
      <c r="H126" s="42"/>
      <c r="I126" s="42"/>
      <c r="J126" s="42"/>
      <c r="K126" s="42"/>
    </row>
    <row r="127" spans="1:11" ht="12.75" customHeight="1" x14ac:dyDescent="0.2">
      <c r="A127" s="44" t="s">
        <v>110</v>
      </c>
      <c r="B127" s="42" t="str">
        <f t="shared" si="1"/>
        <v>Indonesia</v>
      </c>
      <c r="C127" s="44" t="str">
        <f t="shared" si="2"/>
        <v>in Indonesia</v>
      </c>
      <c r="D127" s="42"/>
      <c r="E127" s="42"/>
      <c r="F127" s="42"/>
      <c r="G127" s="42"/>
      <c r="H127" s="42"/>
      <c r="I127" s="42"/>
      <c r="J127" s="42"/>
      <c r="K127" s="42"/>
    </row>
    <row r="128" spans="1:11" ht="12.75" customHeight="1" x14ac:dyDescent="0.2">
      <c r="A128" s="44" t="s">
        <v>151</v>
      </c>
      <c r="B128" s="42" t="str">
        <f t="shared" si="1"/>
        <v>Iran (Islamic Republic of)</v>
      </c>
      <c r="C128" s="44" t="str">
        <f t="shared" si="2"/>
        <v>in Iran (Islamic Republic of)</v>
      </c>
      <c r="D128" s="42"/>
      <c r="E128" s="42"/>
      <c r="F128" s="42"/>
      <c r="G128" s="42"/>
      <c r="H128" s="42"/>
      <c r="I128" s="42"/>
      <c r="J128" s="42"/>
      <c r="K128" s="42"/>
    </row>
    <row r="129" spans="1:11" ht="12.75" customHeight="1" x14ac:dyDescent="0.2">
      <c r="A129" s="44" t="s">
        <v>115</v>
      </c>
      <c r="B129" s="42" t="str">
        <f t="shared" si="1"/>
        <v>Iraq</v>
      </c>
      <c r="C129" s="44" t="str">
        <f t="shared" si="2"/>
        <v>in Iraq</v>
      </c>
      <c r="D129" s="42"/>
      <c r="E129" s="42"/>
      <c r="F129" s="42"/>
      <c r="G129" s="42"/>
      <c r="H129" s="42"/>
      <c r="I129" s="42"/>
      <c r="J129" s="42"/>
      <c r="K129" s="42"/>
    </row>
    <row r="130" spans="1:11" ht="12.75" customHeight="1" x14ac:dyDescent="0.2">
      <c r="A130" s="44" t="s">
        <v>323</v>
      </c>
      <c r="B130" s="42" t="str">
        <f t="shared" si="1"/>
        <v>Ireland</v>
      </c>
      <c r="C130" s="44" t="str">
        <f t="shared" si="2"/>
        <v>in Ireland</v>
      </c>
      <c r="D130" s="42"/>
      <c r="E130" s="42"/>
      <c r="F130" s="42"/>
      <c r="G130" s="42"/>
      <c r="H130" s="42"/>
      <c r="I130" s="42"/>
      <c r="J130" s="42"/>
      <c r="K130" s="42"/>
    </row>
    <row r="131" spans="1:11" ht="12.75" customHeight="1" x14ac:dyDescent="0.2">
      <c r="A131" s="44" t="s">
        <v>137</v>
      </c>
      <c r="B131" s="42" t="str">
        <f t="shared" si="1"/>
        <v>Isle of Man</v>
      </c>
      <c r="C131" s="44" t="str">
        <f t="shared" si="2"/>
        <v>in Isle of Man</v>
      </c>
      <c r="D131" s="42"/>
      <c r="E131" s="42"/>
      <c r="F131" s="42"/>
      <c r="G131" s="42"/>
      <c r="H131" s="42"/>
      <c r="I131" s="42"/>
      <c r="J131" s="42"/>
      <c r="K131" s="42"/>
    </row>
    <row r="132" spans="1:11" ht="12.75" customHeight="1" x14ac:dyDescent="0.2">
      <c r="A132" s="44" t="s">
        <v>144</v>
      </c>
      <c r="B132" s="42" t="str">
        <f t="shared" si="1"/>
        <v>Israel</v>
      </c>
      <c r="C132" s="44" t="str">
        <f t="shared" si="2"/>
        <v>in Israel</v>
      </c>
      <c r="D132" s="42"/>
      <c r="E132" s="42"/>
      <c r="F132" s="42"/>
      <c r="G132" s="42"/>
      <c r="H132" s="42"/>
      <c r="I132" s="42"/>
      <c r="J132" s="42"/>
      <c r="K132" s="42"/>
    </row>
    <row r="133" spans="1:11" ht="12.75" customHeight="1" x14ac:dyDescent="0.2">
      <c r="A133" s="44" t="s">
        <v>214</v>
      </c>
      <c r="B133" s="42" t="str">
        <f t="shared" si="1"/>
        <v>Italy</v>
      </c>
      <c r="C133" s="44" t="str">
        <f t="shared" si="2"/>
        <v>in Italy</v>
      </c>
      <c r="D133" s="42"/>
      <c r="E133" s="42"/>
      <c r="F133" s="42"/>
      <c r="G133" s="42"/>
      <c r="H133" s="42"/>
      <c r="I133" s="42"/>
      <c r="J133" s="42"/>
      <c r="K133" s="42"/>
    </row>
    <row r="134" spans="1:11" ht="12.75" customHeight="1" x14ac:dyDescent="0.2">
      <c r="A134" s="44" t="s">
        <v>216</v>
      </c>
      <c r="B134" s="42" t="str">
        <f t="shared" si="1"/>
        <v>Jamaica</v>
      </c>
      <c r="C134" s="44" t="str">
        <f t="shared" si="2"/>
        <v>in Jamaica</v>
      </c>
      <c r="D134" s="42"/>
      <c r="E134" s="42"/>
      <c r="F134" s="42"/>
      <c r="G134" s="42"/>
      <c r="H134" s="42"/>
      <c r="I134" s="42"/>
      <c r="J134" s="42"/>
      <c r="K134" s="42"/>
    </row>
    <row r="135" spans="1:11" ht="12.75" customHeight="1" x14ac:dyDescent="0.2">
      <c r="A135" s="44" t="s">
        <v>107</v>
      </c>
      <c r="B135" s="42" t="str">
        <f t="shared" si="1"/>
        <v>Japan</v>
      </c>
      <c r="C135" s="44" t="str">
        <f t="shared" si="2"/>
        <v>in Japan</v>
      </c>
      <c r="D135" s="42"/>
      <c r="E135" s="42"/>
      <c r="F135" s="42"/>
      <c r="G135" s="42"/>
      <c r="H135" s="42"/>
      <c r="I135" s="42"/>
      <c r="J135" s="42"/>
      <c r="K135" s="42"/>
    </row>
    <row r="136" spans="1:11" ht="12.75" customHeight="1" x14ac:dyDescent="0.2">
      <c r="A136" s="44" t="s">
        <v>80</v>
      </c>
      <c r="B136" s="42" t="str">
        <f t="shared" si="1"/>
        <v>Jersey</v>
      </c>
      <c r="C136" s="44" t="str">
        <f t="shared" si="2"/>
        <v>in Jersey</v>
      </c>
      <c r="D136" s="42"/>
      <c r="E136" s="42"/>
      <c r="F136" s="42"/>
      <c r="G136" s="42"/>
      <c r="H136" s="42"/>
      <c r="I136" s="42"/>
      <c r="J136" s="42"/>
      <c r="K136" s="42"/>
    </row>
    <row r="137" spans="1:11" ht="12.75" customHeight="1" x14ac:dyDescent="0.2">
      <c r="A137" s="45" t="s">
        <v>149</v>
      </c>
      <c r="B137" s="42" t="str">
        <f t="shared" si="1"/>
        <v>Jordan</v>
      </c>
      <c r="C137" s="44" t="str">
        <f t="shared" si="2"/>
        <v>in Jordan</v>
      </c>
      <c r="D137" s="42"/>
      <c r="E137" s="42"/>
      <c r="F137" s="42"/>
      <c r="G137" s="42"/>
      <c r="H137" s="42"/>
      <c r="I137" s="42"/>
      <c r="J137" s="42"/>
      <c r="K137" s="42"/>
    </row>
    <row r="138" spans="1:11" ht="12.75" customHeight="1" x14ac:dyDescent="0.2">
      <c r="A138" s="44" t="s">
        <v>324</v>
      </c>
      <c r="B138" s="42" t="str">
        <f t="shared" si="1"/>
        <v>Kazakhstan</v>
      </c>
      <c r="C138" s="44" t="str">
        <f t="shared" si="2"/>
        <v>in Kazakhstan</v>
      </c>
      <c r="D138" s="42"/>
      <c r="E138" s="42"/>
      <c r="F138" s="42"/>
      <c r="G138" s="42"/>
      <c r="H138" s="42"/>
      <c r="I138" s="42"/>
      <c r="J138" s="42"/>
      <c r="K138" s="42"/>
    </row>
    <row r="139" spans="1:11" ht="12.75" customHeight="1" x14ac:dyDescent="0.2">
      <c r="A139" s="44" t="s">
        <v>34</v>
      </c>
      <c r="B139" s="42" t="str">
        <f t="shared" si="1"/>
        <v>Kenya</v>
      </c>
      <c r="C139" s="44" t="str">
        <f t="shared" si="2"/>
        <v>in Kenya</v>
      </c>
      <c r="D139" s="42"/>
      <c r="E139" s="42"/>
      <c r="F139" s="42"/>
      <c r="G139" s="42"/>
      <c r="H139" s="42"/>
      <c r="I139" s="42"/>
      <c r="J139" s="42"/>
      <c r="K139" s="42"/>
    </row>
    <row r="140" spans="1:11" ht="12.75" customHeight="1" x14ac:dyDescent="0.2">
      <c r="A140" s="44" t="s">
        <v>64</v>
      </c>
      <c r="B140" s="42" t="str">
        <f t="shared" si="1"/>
        <v>Kiribati</v>
      </c>
      <c r="C140" s="44" t="str">
        <f t="shared" si="2"/>
        <v>in Kiribati</v>
      </c>
      <c r="D140" s="42"/>
      <c r="E140" s="42"/>
      <c r="F140" s="42"/>
      <c r="G140" s="42"/>
      <c r="H140" s="42"/>
      <c r="I140" s="42"/>
      <c r="J140" s="42"/>
      <c r="K140" s="42"/>
    </row>
    <row r="141" spans="1:11" ht="12.75" customHeight="1" x14ac:dyDescent="0.2">
      <c r="A141" s="44" t="s">
        <v>81</v>
      </c>
      <c r="B141" s="42" t="str">
        <f t="shared" si="1"/>
        <v>Kuwait</v>
      </c>
      <c r="C141" s="44" t="str">
        <f t="shared" si="2"/>
        <v>in Kuwait</v>
      </c>
      <c r="D141" s="42"/>
      <c r="E141" s="42"/>
      <c r="F141" s="42"/>
      <c r="G141" s="42"/>
      <c r="H141" s="42"/>
      <c r="I141" s="42"/>
      <c r="J141" s="42"/>
      <c r="K141" s="42"/>
    </row>
    <row r="142" spans="1:11" ht="12.75" customHeight="1" x14ac:dyDescent="0.2">
      <c r="A142" s="44" t="s">
        <v>218</v>
      </c>
      <c r="B142" s="42" t="str">
        <f t="shared" si="1"/>
        <v>Kyrgyzstan</v>
      </c>
      <c r="C142" s="44" t="str">
        <f t="shared" si="2"/>
        <v>in Kyrgyzstan</v>
      </c>
      <c r="D142" s="42"/>
      <c r="E142" s="42"/>
      <c r="F142" s="42"/>
      <c r="G142" s="42"/>
      <c r="H142" s="42"/>
      <c r="I142" s="42"/>
      <c r="J142" s="42"/>
      <c r="K142" s="42"/>
    </row>
    <row r="143" spans="1:11" ht="12.75" customHeight="1" x14ac:dyDescent="0.2">
      <c r="A143" s="44" t="s">
        <v>39</v>
      </c>
      <c r="B143" s="42" t="str">
        <f t="shared" si="1"/>
        <v>Lao People's Democratic Republic</v>
      </c>
      <c r="C143" s="44" t="str">
        <f t="shared" si="2"/>
        <v>in Lao People's Democratic Republic</v>
      </c>
      <c r="D143" s="42"/>
      <c r="E143" s="42"/>
      <c r="F143" s="42"/>
      <c r="G143" s="42"/>
      <c r="H143" s="42"/>
      <c r="I143" s="42"/>
      <c r="J143" s="42"/>
      <c r="K143" s="42"/>
    </row>
    <row r="144" spans="1:11" ht="12.75" customHeight="1" x14ac:dyDescent="0.2">
      <c r="A144" s="44" t="s">
        <v>156</v>
      </c>
      <c r="B144" s="42" t="str">
        <f t="shared" si="1"/>
        <v>Latvia</v>
      </c>
      <c r="C144" s="44" t="str">
        <f t="shared" si="2"/>
        <v>in Latvia</v>
      </c>
      <c r="D144" s="42"/>
      <c r="E144" s="42"/>
      <c r="F144" s="42"/>
      <c r="G144" s="42"/>
      <c r="H144" s="42"/>
      <c r="I144" s="42"/>
      <c r="J144" s="42"/>
      <c r="K144" s="42"/>
    </row>
    <row r="145" spans="1:11" ht="12.75" customHeight="1" x14ac:dyDescent="0.2">
      <c r="A145" s="44" t="s">
        <v>154</v>
      </c>
      <c r="B145" s="42" t="str">
        <f t="shared" si="1"/>
        <v>Lebanon</v>
      </c>
      <c r="C145" s="44" t="str">
        <f t="shared" si="2"/>
        <v>in Lebanon</v>
      </c>
      <c r="D145" s="42"/>
      <c r="E145" s="42"/>
      <c r="F145" s="42"/>
      <c r="G145" s="42"/>
      <c r="H145" s="42"/>
      <c r="I145" s="42"/>
      <c r="J145" s="42"/>
      <c r="K145" s="42"/>
    </row>
    <row r="146" spans="1:11" ht="12.75" customHeight="1" x14ac:dyDescent="0.2">
      <c r="A146" s="44" t="s">
        <v>267</v>
      </c>
      <c r="B146" s="42" t="str">
        <f t="shared" si="1"/>
        <v>Lesotho</v>
      </c>
      <c r="C146" s="44" t="str">
        <f t="shared" si="2"/>
        <v>in Lesotho</v>
      </c>
      <c r="D146" s="42"/>
      <c r="E146" s="42"/>
      <c r="F146" s="42"/>
      <c r="G146" s="42"/>
      <c r="H146" s="42"/>
      <c r="I146" s="42"/>
      <c r="J146" s="42"/>
      <c r="K146" s="42"/>
    </row>
    <row r="147" spans="1:11" ht="12.75" customHeight="1" x14ac:dyDescent="0.2">
      <c r="A147" s="44" t="s">
        <v>217</v>
      </c>
      <c r="B147" s="42" t="str">
        <f t="shared" si="1"/>
        <v>Liberia</v>
      </c>
      <c r="C147" s="44" t="str">
        <f t="shared" si="2"/>
        <v>in Liberia</v>
      </c>
      <c r="D147" s="42"/>
      <c r="E147" s="42"/>
      <c r="F147" s="42"/>
      <c r="G147" s="42"/>
      <c r="H147" s="42"/>
      <c r="I147" s="42"/>
      <c r="J147" s="42"/>
      <c r="K147" s="42"/>
    </row>
    <row r="148" spans="1:11" ht="12.75" customHeight="1" x14ac:dyDescent="0.2">
      <c r="A148" s="44" t="s">
        <v>260</v>
      </c>
      <c r="B148" s="42" t="str">
        <f t="shared" si="1"/>
        <v>Libya</v>
      </c>
      <c r="C148" s="44" t="str">
        <f t="shared" si="2"/>
        <v>in Libya</v>
      </c>
      <c r="D148" s="42"/>
      <c r="E148" s="42"/>
      <c r="F148" s="42"/>
      <c r="G148" s="42"/>
      <c r="H148" s="42"/>
      <c r="I148" s="42"/>
      <c r="J148" s="42"/>
      <c r="K148" s="42"/>
    </row>
    <row r="149" spans="1:11" ht="12.75" customHeight="1" x14ac:dyDescent="0.2">
      <c r="A149" s="44" t="s">
        <v>191</v>
      </c>
      <c r="B149" s="42" t="str">
        <f t="shared" si="1"/>
        <v>Liechtenstein</v>
      </c>
      <c r="C149" s="44" t="str">
        <f t="shared" si="2"/>
        <v>in Liechtenstein</v>
      </c>
      <c r="D149" s="42"/>
      <c r="E149" s="42"/>
      <c r="F149" s="42"/>
      <c r="G149" s="42"/>
      <c r="H149" s="42"/>
      <c r="I149" s="42"/>
      <c r="J149" s="42"/>
      <c r="K149" s="42"/>
    </row>
    <row r="150" spans="1:11" ht="12.75" customHeight="1" x14ac:dyDescent="0.2">
      <c r="A150" s="44" t="s">
        <v>262</v>
      </c>
      <c r="B150" s="42" t="str">
        <f t="shared" si="1"/>
        <v>Lithuania</v>
      </c>
      <c r="C150" s="44" t="str">
        <f t="shared" si="2"/>
        <v>in Lithuania</v>
      </c>
      <c r="D150" s="42"/>
      <c r="E150" s="42"/>
      <c r="F150" s="42"/>
      <c r="G150" s="42"/>
      <c r="H150" s="42"/>
      <c r="I150" s="42"/>
      <c r="J150" s="42"/>
      <c r="K150" s="42"/>
    </row>
    <row r="151" spans="1:11" ht="12.75" customHeight="1" x14ac:dyDescent="0.2">
      <c r="A151" s="44" t="s">
        <v>159</v>
      </c>
      <c r="B151" s="42" t="str">
        <f t="shared" si="1"/>
        <v>Luxembourg</v>
      </c>
      <c r="C151" s="44" t="str">
        <f t="shared" si="2"/>
        <v>in Luxembourg</v>
      </c>
      <c r="D151" s="42"/>
      <c r="E151" s="42"/>
      <c r="F151" s="42"/>
      <c r="G151" s="42"/>
      <c r="H151" s="42"/>
      <c r="I151" s="42"/>
      <c r="J151" s="42"/>
      <c r="K151" s="42"/>
    </row>
    <row r="152" spans="1:11" ht="12.75" customHeight="1" x14ac:dyDescent="0.2">
      <c r="A152" s="44" t="s">
        <v>265</v>
      </c>
      <c r="B152" s="42" t="str">
        <f t="shared" si="1"/>
        <v>Madagascar</v>
      </c>
      <c r="C152" s="44" t="str">
        <f t="shared" si="2"/>
        <v>in Madagascar</v>
      </c>
      <c r="D152" s="42"/>
      <c r="E152" s="42"/>
      <c r="F152" s="42"/>
      <c r="G152" s="42"/>
      <c r="H152" s="42"/>
      <c r="I152" s="42"/>
      <c r="J152" s="42"/>
      <c r="K152" s="42"/>
    </row>
    <row r="153" spans="1:11" ht="12.75" customHeight="1" x14ac:dyDescent="0.2">
      <c r="A153" s="44" t="s">
        <v>69</v>
      </c>
      <c r="B153" s="42" t="str">
        <f t="shared" si="1"/>
        <v>Malawi</v>
      </c>
      <c r="C153" s="44" t="str">
        <f t="shared" si="2"/>
        <v>in Malawi</v>
      </c>
      <c r="D153" s="42"/>
      <c r="E153" s="42"/>
      <c r="F153" s="42"/>
      <c r="G153" s="42"/>
      <c r="H153" s="42"/>
      <c r="I153" s="42"/>
      <c r="J153" s="42"/>
      <c r="K153" s="42"/>
    </row>
    <row r="154" spans="1:11" ht="12.75" customHeight="1" x14ac:dyDescent="0.2">
      <c r="A154" s="44" t="s">
        <v>74</v>
      </c>
      <c r="B154" s="42" t="str">
        <f t="shared" si="1"/>
        <v>Malaysia</v>
      </c>
      <c r="C154" s="44" t="str">
        <f t="shared" si="2"/>
        <v>in Malaysia</v>
      </c>
      <c r="D154" s="42"/>
      <c r="E154" s="42"/>
      <c r="F154" s="42"/>
      <c r="G154" s="42"/>
      <c r="H154" s="42"/>
      <c r="I154" s="42"/>
      <c r="J154" s="42"/>
      <c r="K154" s="42"/>
    </row>
    <row r="155" spans="1:11" ht="12.75" customHeight="1" x14ac:dyDescent="0.2">
      <c r="A155" s="44" t="s">
        <v>161</v>
      </c>
      <c r="B155" s="42" t="str">
        <f t="shared" si="1"/>
        <v>Maldives</v>
      </c>
      <c r="C155" s="44" t="str">
        <f t="shared" si="2"/>
        <v>in Maldives</v>
      </c>
      <c r="D155" s="42"/>
      <c r="E155" s="42"/>
      <c r="F155" s="42"/>
      <c r="G155" s="42"/>
      <c r="H155" s="42"/>
      <c r="I155" s="42"/>
      <c r="J155" s="42"/>
      <c r="K155" s="42"/>
    </row>
    <row r="156" spans="1:11" ht="12.75" customHeight="1" x14ac:dyDescent="0.2">
      <c r="A156" s="44" t="s">
        <v>120</v>
      </c>
      <c r="B156" s="42" t="str">
        <f t="shared" si="1"/>
        <v>Mali</v>
      </c>
      <c r="C156" s="44" t="str">
        <f t="shared" si="2"/>
        <v>in Mali</v>
      </c>
      <c r="D156" s="42"/>
      <c r="E156" s="42"/>
      <c r="F156" s="42"/>
      <c r="G156" s="42"/>
      <c r="H156" s="42"/>
      <c r="I156" s="42"/>
      <c r="J156" s="42"/>
      <c r="K156" s="42"/>
    </row>
    <row r="157" spans="1:11" ht="12.75" customHeight="1" x14ac:dyDescent="0.2">
      <c r="A157" s="44" t="s">
        <v>263</v>
      </c>
      <c r="B157" s="42" t="str">
        <f t="shared" si="1"/>
        <v>Malta</v>
      </c>
      <c r="C157" s="44" t="str">
        <f t="shared" si="2"/>
        <v>in Malta</v>
      </c>
      <c r="D157" s="42"/>
      <c r="E157" s="42"/>
      <c r="F157" s="42"/>
      <c r="G157" s="42"/>
      <c r="H157" s="42"/>
      <c r="I157" s="42"/>
      <c r="J157" s="42"/>
      <c r="K157" s="42"/>
    </row>
    <row r="158" spans="1:11" ht="12.75" customHeight="1" x14ac:dyDescent="0.2">
      <c r="A158" s="44" t="s">
        <v>220</v>
      </c>
      <c r="B158" s="42" t="str">
        <f t="shared" si="1"/>
        <v>Marshall Islands</v>
      </c>
      <c r="C158" s="44" t="str">
        <f t="shared" si="2"/>
        <v>in Marshall Islands</v>
      </c>
      <c r="D158" s="42"/>
      <c r="E158" s="42"/>
      <c r="F158" s="42"/>
      <c r="G158" s="42"/>
      <c r="H158" s="42"/>
      <c r="I158" s="42"/>
      <c r="J158" s="42"/>
      <c r="K158" s="42"/>
    </row>
    <row r="159" spans="1:11" ht="12.75" customHeight="1" x14ac:dyDescent="0.2">
      <c r="A159" s="44" t="s">
        <v>86</v>
      </c>
      <c r="B159" s="42" t="str">
        <f t="shared" si="1"/>
        <v>Martinique</v>
      </c>
      <c r="C159" s="44" t="str">
        <f t="shared" si="2"/>
        <v>in Martinique</v>
      </c>
      <c r="D159" s="42"/>
      <c r="E159" s="42"/>
      <c r="F159" s="42"/>
      <c r="G159" s="42"/>
      <c r="H159" s="42"/>
      <c r="I159" s="42"/>
      <c r="J159" s="42"/>
      <c r="K159" s="42"/>
    </row>
    <row r="160" spans="1:11" ht="12.75" customHeight="1" x14ac:dyDescent="0.2">
      <c r="A160" s="44" t="s">
        <v>112</v>
      </c>
      <c r="B160" s="42" t="str">
        <f t="shared" si="1"/>
        <v>Mauritania</v>
      </c>
      <c r="C160" s="44" t="str">
        <f t="shared" si="2"/>
        <v>in Mauritania</v>
      </c>
      <c r="D160" s="42"/>
      <c r="E160" s="42"/>
      <c r="F160" s="42"/>
      <c r="G160" s="42"/>
      <c r="H160" s="42"/>
      <c r="I160" s="42"/>
      <c r="J160" s="42"/>
      <c r="K160" s="42"/>
    </row>
    <row r="161" spans="1:11" ht="12.75" customHeight="1" x14ac:dyDescent="0.2">
      <c r="A161" s="44" t="s">
        <v>266</v>
      </c>
      <c r="B161" s="42" t="str">
        <f t="shared" si="1"/>
        <v>Mauritius</v>
      </c>
      <c r="C161" s="44" t="str">
        <f t="shared" si="2"/>
        <v>in Mauritius</v>
      </c>
      <c r="D161" s="42"/>
      <c r="E161" s="42"/>
      <c r="F161" s="42"/>
      <c r="G161" s="42"/>
      <c r="H161" s="42"/>
      <c r="I161" s="42"/>
      <c r="J161" s="42"/>
      <c r="K161" s="42"/>
    </row>
    <row r="162" spans="1:11" ht="12.75" customHeight="1" x14ac:dyDescent="0.2">
      <c r="A162" s="44" t="s">
        <v>79</v>
      </c>
      <c r="B162" s="42" t="str">
        <f t="shared" si="1"/>
        <v>Mayotte</v>
      </c>
      <c r="C162" s="44" t="str">
        <f t="shared" si="2"/>
        <v>in Mayotte</v>
      </c>
      <c r="D162" s="42"/>
      <c r="E162" s="42"/>
      <c r="F162" s="42"/>
      <c r="G162" s="42"/>
      <c r="H162" s="42"/>
      <c r="I162" s="42"/>
      <c r="J162" s="42"/>
      <c r="K162" s="42"/>
    </row>
    <row r="163" spans="1:11" ht="12.75" customHeight="1" x14ac:dyDescent="0.2">
      <c r="A163" s="45" t="s">
        <v>84</v>
      </c>
      <c r="B163" s="42" t="str">
        <f t="shared" si="1"/>
        <v>Mexico</v>
      </c>
      <c r="C163" s="44" t="str">
        <f t="shared" si="2"/>
        <v>in Mexico</v>
      </c>
      <c r="D163" s="42"/>
      <c r="E163" s="42"/>
      <c r="F163" s="42"/>
      <c r="G163" s="42"/>
      <c r="H163" s="42"/>
      <c r="I163" s="42"/>
      <c r="J163" s="42"/>
      <c r="K163" s="42"/>
    </row>
    <row r="164" spans="1:11" ht="12.75" customHeight="1" x14ac:dyDescent="0.2">
      <c r="A164" s="44" t="s">
        <v>194</v>
      </c>
      <c r="B164" s="42" t="str">
        <f t="shared" si="1"/>
        <v>Micronesia (Federated States of)</v>
      </c>
      <c r="C164" s="44" t="str">
        <f t="shared" si="2"/>
        <v>in Micronesia (Federated States of)</v>
      </c>
      <c r="D164" s="42"/>
      <c r="E164" s="42"/>
      <c r="F164" s="42"/>
      <c r="G164" s="42"/>
      <c r="H164" s="42"/>
      <c r="I164" s="42"/>
      <c r="J164" s="42"/>
      <c r="K164" s="42"/>
    </row>
    <row r="165" spans="1:11" ht="12.75" customHeight="1" x14ac:dyDescent="0.2">
      <c r="A165" s="44" t="s">
        <v>90</v>
      </c>
      <c r="B165" s="42" t="str">
        <f t="shared" si="1"/>
        <v>Monaco</v>
      </c>
      <c r="C165" s="44" t="str">
        <f t="shared" si="2"/>
        <v>in Monaco</v>
      </c>
      <c r="D165" s="42"/>
      <c r="E165" s="42"/>
      <c r="F165" s="42"/>
      <c r="G165" s="42"/>
      <c r="H165" s="42"/>
      <c r="I165" s="42"/>
      <c r="J165" s="42"/>
      <c r="K165" s="42"/>
    </row>
    <row r="166" spans="1:11" ht="12.75" customHeight="1" x14ac:dyDescent="0.2">
      <c r="A166" s="44" t="s">
        <v>269</v>
      </c>
      <c r="B166" s="42" t="str">
        <f t="shared" si="1"/>
        <v>Mongolia</v>
      </c>
      <c r="C166" s="44" t="str">
        <f t="shared" si="2"/>
        <v>in Mongolia</v>
      </c>
      <c r="D166" s="42"/>
      <c r="E166" s="42"/>
      <c r="F166" s="42"/>
      <c r="G166" s="42"/>
      <c r="H166" s="42"/>
      <c r="I166" s="42"/>
      <c r="J166" s="42"/>
      <c r="K166" s="42"/>
    </row>
    <row r="167" spans="1:11" ht="12.75" customHeight="1" x14ac:dyDescent="0.2">
      <c r="A167" s="44" t="s">
        <v>85</v>
      </c>
      <c r="B167" s="42" t="str">
        <f t="shared" si="1"/>
        <v>Montenegro</v>
      </c>
      <c r="C167" s="44" t="str">
        <f t="shared" si="2"/>
        <v>in Montenegro</v>
      </c>
      <c r="D167" s="42"/>
      <c r="E167" s="42"/>
      <c r="F167" s="42"/>
      <c r="G167" s="42"/>
      <c r="H167" s="42"/>
      <c r="I167" s="42"/>
      <c r="J167" s="42"/>
      <c r="K167" s="42"/>
    </row>
    <row r="168" spans="1:11" ht="12.75" customHeight="1" x14ac:dyDescent="0.2">
      <c r="A168" s="44" t="s">
        <v>224</v>
      </c>
      <c r="B168" s="42" t="str">
        <f t="shared" si="1"/>
        <v>Montserrat</v>
      </c>
      <c r="C168" s="44" t="str">
        <f t="shared" si="2"/>
        <v>in Montserrat</v>
      </c>
      <c r="D168" s="42"/>
      <c r="E168" s="42"/>
      <c r="F168" s="42"/>
      <c r="G168" s="42"/>
      <c r="H168" s="42"/>
      <c r="I168" s="42"/>
      <c r="J168" s="42"/>
      <c r="K168" s="42"/>
    </row>
    <row r="169" spans="1:11" ht="12.75" customHeight="1" x14ac:dyDescent="0.2">
      <c r="A169" s="44" t="s">
        <v>117</v>
      </c>
      <c r="B169" s="42" t="str">
        <f t="shared" si="1"/>
        <v>Morocco</v>
      </c>
      <c r="C169" s="44" t="str">
        <f t="shared" si="2"/>
        <v>in Morocco</v>
      </c>
      <c r="D169" s="42"/>
      <c r="E169" s="42"/>
      <c r="F169" s="42"/>
      <c r="G169" s="42"/>
      <c r="H169" s="42"/>
      <c r="I169" s="42"/>
      <c r="J169" s="42"/>
      <c r="K169" s="42"/>
    </row>
    <row r="170" spans="1:11" ht="12.75" customHeight="1" x14ac:dyDescent="0.2">
      <c r="A170" s="44" t="s">
        <v>196</v>
      </c>
      <c r="B170" s="42" t="str">
        <f t="shared" si="1"/>
        <v>Mozambique</v>
      </c>
      <c r="C170" s="44" t="str">
        <f t="shared" si="2"/>
        <v>in Mozambique</v>
      </c>
      <c r="D170" s="42"/>
      <c r="E170" s="42"/>
      <c r="F170" s="42"/>
      <c r="G170" s="42"/>
      <c r="H170" s="42"/>
      <c r="I170" s="42"/>
      <c r="J170" s="42"/>
      <c r="K170" s="42"/>
    </row>
    <row r="171" spans="1:11" ht="12.75" customHeight="1" x14ac:dyDescent="0.2">
      <c r="A171" s="44" t="s">
        <v>88</v>
      </c>
      <c r="B171" s="42" t="str">
        <f t="shared" si="1"/>
        <v>Myanmar</v>
      </c>
      <c r="C171" s="44" t="str">
        <f t="shared" si="2"/>
        <v>in Myanmar</v>
      </c>
      <c r="D171" s="42"/>
      <c r="E171" s="42"/>
      <c r="F171" s="42"/>
      <c r="G171" s="42"/>
      <c r="H171" s="42"/>
      <c r="I171" s="42"/>
      <c r="J171" s="42"/>
      <c r="K171" s="42"/>
    </row>
    <row r="172" spans="1:11" ht="12.75" customHeight="1" x14ac:dyDescent="0.2">
      <c r="A172" s="44" t="s">
        <v>165</v>
      </c>
      <c r="B172" s="42" t="str">
        <f t="shared" si="1"/>
        <v>Namibia</v>
      </c>
      <c r="C172" s="44" t="str">
        <f t="shared" si="2"/>
        <v>in Namibia</v>
      </c>
      <c r="D172" s="42"/>
      <c r="E172" s="42"/>
      <c r="F172" s="42"/>
      <c r="G172" s="42"/>
      <c r="H172" s="42"/>
      <c r="I172" s="42"/>
      <c r="J172" s="42"/>
      <c r="K172" s="42"/>
    </row>
    <row r="173" spans="1:11" ht="12.75" customHeight="1" x14ac:dyDescent="0.2">
      <c r="A173" s="44" t="s">
        <v>221</v>
      </c>
      <c r="B173" s="42" t="str">
        <f t="shared" si="1"/>
        <v>Nauru</v>
      </c>
      <c r="C173" s="44" t="str">
        <f t="shared" si="2"/>
        <v>in Nauru</v>
      </c>
      <c r="D173" s="42"/>
      <c r="E173" s="42"/>
      <c r="F173" s="42"/>
      <c r="G173" s="42"/>
      <c r="H173" s="42"/>
      <c r="I173" s="42"/>
      <c r="J173" s="42"/>
      <c r="K173" s="42"/>
    </row>
    <row r="174" spans="1:11" ht="12.75" customHeight="1" x14ac:dyDescent="0.2">
      <c r="A174" s="44" t="s">
        <v>95</v>
      </c>
      <c r="B174" s="42" t="str">
        <f t="shared" si="1"/>
        <v>Nepal</v>
      </c>
      <c r="C174" s="44" t="str">
        <f t="shared" si="2"/>
        <v>in Nepal</v>
      </c>
      <c r="D174" s="42"/>
      <c r="E174" s="42"/>
      <c r="F174" s="42"/>
      <c r="G174" s="42"/>
      <c r="H174" s="42"/>
      <c r="I174" s="42"/>
      <c r="J174" s="42"/>
      <c r="K174" s="42"/>
    </row>
    <row r="175" spans="1:11" ht="12.75" customHeight="1" x14ac:dyDescent="0.2">
      <c r="A175" s="44" t="s">
        <v>125</v>
      </c>
      <c r="B175" s="42" t="str">
        <f t="shared" si="1"/>
        <v>Netherlands</v>
      </c>
      <c r="C175" s="44" t="str">
        <f t="shared" si="2"/>
        <v>in Netherlands</v>
      </c>
      <c r="D175" s="42"/>
      <c r="E175" s="42"/>
      <c r="F175" s="42"/>
      <c r="G175" s="42"/>
      <c r="H175" s="42"/>
      <c r="I175" s="42"/>
      <c r="J175" s="42"/>
      <c r="K175" s="42"/>
    </row>
    <row r="176" spans="1:11" ht="12.75" customHeight="1" x14ac:dyDescent="0.2">
      <c r="A176" s="44" t="s">
        <v>272</v>
      </c>
      <c r="B176" s="42" t="str">
        <f t="shared" si="1"/>
        <v>New Caledonia</v>
      </c>
      <c r="C176" s="44" t="str">
        <f t="shared" si="2"/>
        <v>in New Caledonia</v>
      </c>
      <c r="D176" s="42"/>
      <c r="E176" s="42"/>
      <c r="F176" s="42"/>
      <c r="G176" s="42"/>
      <c r="H176" s="42"/>
      <c r="I176" s="42"/>
      <c r="J176" s="42"/>
      <c r="K176" s="42"/>
    </row>
    <row r="177" spans="1:11" ht="12.75" customHeight="1" x14ac:dyDescent="0.2">
      <c r="A177" s="44" t="s">
        <v>55</v>
      </c>
      <c r="B177" s="42" t="str">
        <f t="shared" si="1"/>
        <v>New Zealand</v>
      </c>
      <c r="C177" s="44" t="str">
        <f t="shared" si="2"/>
        <v>in New Zealand</v>
      </c>
      <c r="D177" s="42"/>
      <c r="E177" s="42"/>
      <c r="F177" s="42"/>
      <c r="G177" s="42"/>
      <c r="H177" s="42"/>
      <c r="I177" s="42"/>
      <c r="J177" s="42"/>
      <c r="K177" s="42"/>
    </row>
    <row r="178" spans="1:11" ht="12.75" customHeight="1" x14ac:dyDescent="0.2">
      <c r="A178" s="44" t="s">
        <v>40</v>
      </c>
      <c r="B178" s="42" t="str">
        <f t="shared" si="1"/>
        <v>Nicaragua</v>
      </c>
      <c r="C178" s="44" t="str">
        <f t="shared" si="2"/>
        <v>in Nicaragua</v>
      </c>
      <c r="D178" s="42"/>
      <c r="E178" s="42"/>
      <c r="F178" s="42"/>
      <c r="G178" s="42"/>
      <c r="H178" s="42"/>
      <c r="I178" s="42"/>
      <c r="J178" s="42"/>
      <c r="K178" s="42"/>
    </row>
    <row r="179" spans="1:11" ht="12.75" customHeight="1" x14ac:dyDescent="0.2">
      <c r="A179" s="44" t="s">
        <v>198</v>
      </c>
      <c r="B179" s="42" t="str">
        <f t="shared" si="1"/>
        <v>Niger</v>
      </c>
      <c r="C179" s="44" t="str">
        <f t="shared" si="2"/>
        <v>in Niger</v>
      </c>
      <c r="D179" s="42"/>
      <c r="E179" s="42"/>
      <c r="F179" s="42"/>
      <c r="G179" s="42"/>
      <c r="H179" s="42"/>
      <c r="I179" s="42"/>
      <c r="J179" s="42"/>
      <c r="K179" s="42"/>
    </row>
    <row r="180" spans="1:11" ht="12.75" customHeight="1" x14ac:dyDescent="0.2">
      <c r="A180" s="44" t="s">
        <v>270</v>
      </c>
      <c r="B180" s="42" t="str">
        <f t="shared" si="1"/>
        <v>Nigeria</v>
      </c>
      <c r="C180" s="44" t="str">
        <f t="shared" si="2"/>
        <v>in Nigeria</v>
      </c>
      <c r="D180" s="42"/>
      <c r="E180" s="42"/>
      <c r="F180" s="42"/>
      <c r="G180" s="42"/>
      <c r="H180" s="42"/>
      <c r="I180" s="42"/>
      <c r="J180" s="42"/>
      <c r="K180" s="42"/>
    </row>
    <row r="181" spans="1:11" ht="12.75" customHeight="1" x14ac:dyDescent="0.2">
      <c r="A181" s="44" t="s">
        <v>273</v>
      </c>
      <c r="B181" s="42" t="str">
        <f t="shared" si="1"/>
        <v>Niue</v>
      </c>
      <c r="C181" s="44" t="str">
        <f t="shared" si="2"/>
        <v>in Niue</v>
      </c>
      <c r="D181" s="42"/>
      <c r="E181" s="42"/>
      <c r="F181" s="42"/>
      <c r="G181" s="42"/>
      <c r="H181" s="42"/>
      <c r="I181" s="42"/>
      <c r="J181" s="42"/>
      <c r="K181" s="42"/>
    </row>
    <row r="182" spans="1:11" ht="12.75" customHeight="1" x14ac:dyDescent="0.2">
      <c r="A182" s="44" t="s">
        <v>126</v>
      </c>
      <c r="B182" s="42" t="str">
        <f t="shared" si="1"/>
        <v>Norfolk Island</v>
      </c>
      <c r="C182" s="44" t="str">
        <f t="shared" si="2"/>
        <v>in Norfolk Island</v>
      </c>
      <c r="D182" s="42"/>
      <c r="E182" s="42"/>
      <c r="F182" s="42"/>
      <c r="G182" s="42"/>
      <c r="H182" s="42"/>
      <c r="I182" s="42"/>
      <c r="J182" s="42"/>
      <c r="K182" s="42"/>
    </row>
    <row r="183" spans="1:11" ht="12.75" customHeight="1" x14ac:dyDescent="0.2">
      <c r="A183" s="44" t="s">
        <v>45</v>
      </c>
      <c r="B183" s="42" t="str">
        <f t="shared" si="1"/>
        <v>Northern Mariana Islands</v>
      </c>
      <c r="C183" s="44" t="str">
        <f t="shared" si="2"/>
        <v>in Northern Mariana Islands</v>
      </c>
      <c r="D183" s="42"/>
      <c r="E183" s="42"/>
      <c r="F183" s="42"/>
      <c r="G183" s="42"/>
      <c r="H183" s="42"/>
      <c r="I183" s="42"/>
      <c r="J183" s="42"/>
      <c r="K183" s="42"/>
    </row>
    <row r="184" spans="1:11" ht="12.75" customHeight="1" x14ac:dyDescent="0.2">
      <c r="A184" s="44" t="s">
        <v>101</v>
      </c>
      <c r="B184" s="42" t="str">
        <f t="shared" si="1"/>
        <v>Norway</v>
      </c>
      <c r="C184" s="44" t="str">
        <f t="shared" si="2"/>
        <v>in Norway</v>
      </c>
      <c r="D184" s="42"/>
      <c r="E184" s="42"/>
      <c r="F184" s="42"/>
      <c r="G184" s="42"/>
      <c r="H184" s="42"/>
      <c r="I184" s="42"/>
      <c r="J184" s="42"/>
      <c r="K184" s="42"/>
    </row>
    <row r="185" spans="1:11" ht="12.75" customHeight="1" x14ac:dyDescent="0.2">
      <c r="A185" s="44" t="s">
        <v>163</v>
      </c>
      <c r="B185" s="42" t="str">
        <f t="shared" si="1"/>
        <v>Oman</v>
      </c>
      <c r="C185" s="44" t="str">
        <f t="shared" si="2"/>
        <v>in Oman</v>
      </c>
      <c r="D185" s="42"/>
      <c r="E185" s="42"/>
      <c r="F185" s="42"/>
      <c r="G185" s="42"/>
      <c r="H185" s="42"/>
      <c r="I185" s="42"/>
      <c r="J185" s="42"/>
      <c r="K185" s="42"/>
    </row>
    <row r="186" spans="1:11" ht="12.75" customHeight="1" x14ac:dyDescent="0.2">
      <c r="A186" s="44" t="s">
        <v>222</v>
      </c>
      <c r="B186" s="42" t="str">
        <f t="shared" si="1"/>
        <v>Pakistan</v>
      </c>
      <c r="C186" s="44" t="str">
        <f t="shared" si="2"/>
        <v>in Pakistan</v>
      </c>
      <c r="D186" s="42"/>
      <c r="E186" s="42"/>
      <c r="F186" s="42"/>
      <c r="G186" s="42"/>
      <c r="H186" s="42"/>
      <c r="I186" s="42"/>
      <c r="J186" s="42"/>
      <c r="K186" s="42"/>
    </row>
    <row r="187" spans="1:11" ht="12.75" customHeight="1" x14ac:dyDescent="0.2">
      <c r="A187" s="44" t="s">
        <v>129</v>
      </c>
      <c r="B187" s="42" t="str">
        <f t="shared" si="1"/>
        <v>Palau</v>
      </c>
      <c r="C187" s="44" t="str">
        <f t="shared" si="2"/>
        <v>in Palau</v>
      </c>
      <c r="D187" s="42"/>
      <c r="E187" s="42"/>
      <c r="F187" s="42"/>
      <c r="G187" s="42"/>
      <c r="H187" s="42"/>
      <c r="I187" s="42"/>
      <c r="J187" s="42"/>
      <c r="K187" s="42"/>
    </row>
    <row r="188" spans="1:11" ht="12.75" customHeight="1" x14ac:dyDescent="0.2">
      <c r="A188" s="44" t="s">
        <v>106</v>
      </c>
      <c r="B188" s="42" t="str">
        <f t="shared" si="1"/>
        <v>Panama</v>
      </c>
      <c r="C188" s="44" t="str">
        <f t="shared" si="2"/>
        <v>in Panama</v>
      </c>
      <c r="D188" s="42"/>
      <c r="E188" s="42"/>
      <c r="F188" s="42"/>
      <c r="G188" s="42"/>
      <c r="H188" s="42"/>
      <c r="I188" s="42"/>
      <c r="J188" s="42"/>
      <c r="K188" s="42"/>
    </row>
    <row r="189" spans="1:11" ht="12.75" customHeight="1" x14ac:dyDescent="0.2">
      <c r="A189" s="44" t="s">
        <v>202</v>
      </c>
      <c r="B189" s="42" t="str">
        <f t="shared" si="1"/>
        <v>Papua New Guinea</v>
      </c>
      <c r="C189" s="44" t="str">
        <f t="shared" si="2"/>
        <v>in Papua New Guinea</v>
      </c>
      <c r="D189" s="42"/>
      <c r="E189" s="42"/>
      <c r="F189" s="42"/>
      <c r="G189" s="42"/>
      <c r="H189" s="42"/>
      <c r="I189" s="42"/>
      <c r="J189" s="42"/>
      <c r="K189" s="42"/>
    </row>
    <row r="190" spans="1:11" ht="12.75" customHeight="1" x14ac:dyDescent="0.2">
      <c r="A190" s="44" t="s">
        <v>61</v>
      </c>
      <c r="B190" s="42" t="str">
        <f t="shared" si="1"/>
        <v>Paraguay</v>
      </c>
      <c r="C190" s="44" t="str">
        <f t="shared" si="2"/>
        <v>in Paraguay</v>
      </c>
      <c r="D190" s="42"/>
      <c r="E190" s="42"/>
      <c r="F190" s="42"/>
      <c r="G190" s="42"/>
      <c r="H190" s="42"/>
      <c r="I190" s="42"/>
      <c r="J190" s="42"/>
      <c r="K190" s="42"/>
    </row>
    <row r="191" spans="1:11" ht="12.75" customHeight="1" x14ac:dyDescent="0.2">
      <c r="A191" s="44" t="s">
        <v>242</v>
      </c>
      <c r="B191" s="42" t="str">
        <f t="shared" si="1"/>
        <v>Peru</v>
      </c>
      <c r="C191" s="44" t="str">
        <f t="shared" si="2"/>
        <v>in Peru</v>
      </c>
      <c r="D191" s="42"/>
      <c r="E191" s="42"/>
      <c r="F191" s="42"/>
      <c r="G191" s="42"/>
      <c r="H191" s="42"/>
      <c r="I191" s="42"/>
      <c r="J191" s="42"/>
      <c r="K191" s="42"/>
    </row>
    <row r="192" spans="1:11" ht="12.75" customHeight="1" x14ac:dyDescent="0.2">
      <c r="A192" s="44" t="s">
        <v>244</v>
      </c>
      <c r="B192" s="42" t="str">
        <f t="shared" si="1"/>
        <v>Philippines</v>
      </c>
      <c r="C192" s="44" t="str">
        <f t="shared" si="2"/>
        <v>in Philippines</v>
      </c>
      <c r="D192" s="42"/>
      <c r="E192" s="42"/>
      <c r="F192" s="42"/>
      <c r="G192" s="42"/>
      <c r="H192" s="42"/>
      <c r="I192" s="42"/>
      <c r="J192" s="42"/>
      <c r="K192" s="42"/>
    </row>
    <row r="193" spans="1:11" ht="12.75" customHeight="1" x14ac:dyDescent="0.2">
      <c r="A193" s="44" t="s">
        <v>169</v>
      </c>
      <c r="B193" s="42" t="str">
        <f t="shared" si="1"/>
        <v>Pitcairn</v>
      </c>
      <c r="C193" s="44" t="str">
        <f t="shared" si="2"/>
        <v>in Pitcairn</v>
      </c>
      <c r="D193" s="42"/>
      <c r="E193" s="42"/>
      <c r="F193" s="42"/>
      <c r="G193" s="42"/>
      <c r="H193" s="42"/>
      <c r="I193" s="42"/>
      <c r="J193" s="42"/>
      <c r="K193" s="42"/>
    </row>
    <row r="194" spans="1:11" ht="12.75" customHeight="1" x14ac:dyDescent="0.2">
      <c r="A194" s="44" t="s">
        <v>130</v>
      </c>
      <c r="B194" s="42" t="str">
        <f t="shared" si="1"/>
        <v>Poland</v>
      </c>
      <c r="C194" s="44" t="str">
        <f t="shared" si="2"/>
        <v>in Poland</v>
      </c>
      <c r="D194" s="42"/>
      <c r="E194" s="42"/>
      <c r="F194" s="42"/>
      <c r="G194" s="42"/>
      <c r="H194" s="42"/>
      <c r="I194" s="42"/>
      <c r="J194" s="42"/>
      <c r="K194" s="42"/>
    </row>
    <row r="195" spans="1:11" ht="12.75" customHeight="1" x14ac:dyDescent="0.2">
      <c r="A195" s="44" t="s">
        <v>57</v>
      </c>
      <c r="B195" s="42" t="str">
        <f t="shared" si="1"/>
        <v>Portugal</v>
      </c>
      <c r="C195" s="44" t="str">
        <f t="shared" si="2"/>
        <v>in Portugal</v>
      </c>
      <c r="D195" s="42"/>
      <c r="E195" s="42"/>
      <c r="F195" s="42"/>
      <c r="G195" s="42"/>
      <c r="H195" s="42"/>
      <c r="I195" s="42"/>
      <c r="J195" s="42"/>
      <c r="K195" s="42"/>
    </row>
    <row r="196" spans="1:11" ht="12.75" customHeight="1" x14ac:dyDescent="0.2">
      <c r="A196" s="44" t="s">
        <v>228</v>
      </c>
      <c r="B196" s="42" t="str">
        <f t="shared" si="1"/>
        <v>Puerto Rico</v>
      </c>
      <c r="C196" s="44" t="str">
        <f t="shared" si="2"/>
        <v>in Puerto Rico</v>
      </c>
      <c r="D196" s="42"/>
      <c r="E196" s="42"/>
      <c r="F196" s="42"/>
      <c r="G196" s="42"/>
      <c r="H196" s="42"/>
      <c r="I196" s="42"/>
      <c r="J196" s="42"/>
      <c r="K196" s="42"/>
    </row>
    <row r="197" spans="1:11" ht="12.75" customHeight="1" x14ac:dyDescent="0.2">
      <c r="A197" s="44" t="s">
        <v>122</v>
      </c>
      <c r="B197" s="42" t="str">
        <f t="shared" si="1"/>
        <v>Qatar</v>
      </c>
      <c r="C197" s="44" t="str">
        <f t="shared" si="2"/>
        <v>in Qatar</v>
      </c>
      <c r="D197" s="42"/>
      <c r="E197" s="42"/>
      <c r="F197" s="42"/>
      <c r="G197" s="42"/>
      <c r="H197" s="42"/>
      <c r="I197" s="42"/>
      <c r="J197" s="42"/>
      <c r="K197" s="42"/>
    </row>
    <row r="198" spans="1:11" ht="12.75" customHeight="1" x14ac:dyDescent="0.2">
      <c r="A198" s="44" t="s">
        <v>226</v>
      </c>
      <c r="B198" s="42" t="str">
        <f t="shared" si="1"/>
        <v>Republic of Korea</v>
      </c>
      <c r="C198" s="44" t="str">
        <f t="shared" si="2"/>
        <v>in Republic of Korea</v>
      </c>
      <c r="D198" s="42"/>
      <c r="E198" s="42"/>
      <c r="F198" s="42"/>
      <c r="G198" s="42"/>
      <c r="H198" s="42"/>
      <c r="I198" s="42"/>
      <c r="J198" s="42"/>
      <c r="K198" s="42"/>
    </row>
    <row r="199" spans="1:11" ht="12.75" customHeight="1" x14ac:dyDescent="0.2">
      <c r="A199" s="44" t="s">
        <v>89</v>
      </c>
      <c r="B199" s="42" t="str">
        <f t="shared" si="1"/>
        <v>Republic of Moldova</v>
      </c>
      <c r="C199" s="44" t="str">
        <f t="shared" si="2"/>
        <v>in Republic of Moldova</v>
      </c>
      <c r="D199" s="42"/>
      <c r="E199" s="42"/>
      <c r="F199" s="42"/>
      <c r="G199" s="42"/>
      <c r="H199" s="42"/>
      <c r="I199" s="42"/>
      <c r="J199" s="42"/>
      <c r="K199" s="42"/>
    </row>
    <row r="200" spans="1:11" ht="12.75" customHeight="1" x14ac:dyDescent="0.2">
      <c r="A200" s="44" t="s">
        <v>63</v>
      </c>
      <c r="B200" s="42" t="str">
        <f t="shared" si="1"/>
        <v>Réunion</v>
      </c>
      <c r="C200" s="44" t="str">
        <f t="shared" si="2"/>
        <v>in Réunion</v>
      </c>
      <c r="D200" s="42"/>
      <c r="E200" s="42"/>
      <c r="F200" s="42"/>
      <c r="G200" s="42"/>
      <c r="H200" s="42"/>
      <c r="I200" s="42"/>
      <c r="J200" s="42"/>
      <c r="K200" s="42"/>
    </row>
    <row r="201" spans="1:11" ht="12.75" customHeight="1" x14ac:dyDescent="0.2">
      <c r="A201" s="44" t="s">
        <v>92</v>
      </c>
      <c r="B201" s="42" t="str">
        <f t="shared" si="1"/>
        <v>Romania</v>
      </c>
      <c r="C201" s="44" t="str">
        <f t="shared" si="2"/>
        <v>in Romania</v>
      </c>
      <c r="D201" s="42"/>
      <c r="E201" s="42"/>
      <c r="F201" s="42"/>
      <c r="G201" s="42"/>
      <c r="H201" s="42"/>
      <c r="I201" s="42"/>
      <c r="J201" s="42"/>
      <c r="K201" s="42"/>
    </row>
    <row r="202" spans="1:11" ht="12.75" customHeight="1" x14ac:dyDescent="0.2">
      <c r="A202" s="44" t="s">
        <v>68</v>
      </c>
      <c r="B202" s="42" t="str">
        <f t="shared" si="1"/>
        <v>Russian Federation</v>
      </c>
      <c r="C202" s="44" t="str">
        <f t="shared" si="2"/>
        <v>in Russian Federation</v>
      </c>
      <c r="D202" s="42"/>
      <c r="E202" s="42"/>
      <c r="F202" s="42"/>
      <c r="G202" s="42"/>
      <c r="H202" s="42"/>
      <c r="I202" s="42"/>
      <c r="J202" s="42"/>
      <c r="K202" s="42"/>
    </row>
    <row r="203" spans="1:11" ht="12.75" customHeight="1" x14ac:dyDescent="0.2">
      <c r="A203" s="44" t="s">
        <v>73</v>
      </c>
      <c r="B203" s="42" t="str">
        <f t="shared" si="1"/>
        <v>Rwanda</v>
      </c>
      <c r="C203" s="44" t="str">
        <f t="shared" si="2"/>
        <v>in Rwanda</v>
      </c>
      <c r="D203" s="42"/>
      <c r="E203" s="42"/>
      <c r="F203" s="42"/>
      <c r="G203" s="42"/>
      <c r="H203" s="42"/>
      <c r="I203" s="42"/>
      <c r="J203" s="42"/>
      <c r="K203" s="42"/>
    </row>
    <row r="204" spans="1:11" ht="12.75" customHeight="1" x14ac:dyDescent="0.2">
      <c r="A204" s="44" t="s">
        <v>99</v>
      </c>
      <c r="B204" s="42" t="str">
        <f t="shared" si="1"/>
        <v>Saint Barthélemy</v>
      </c>
      <c r="C204" s="44" t="str">
        <f t="shared" si="2"/>
        <v>in Saint Barthélemy</v>
      </c>
      <c r="D204" s="42"/>
      <c r="E204" s="42"/>
      <c r="F204" s="42"/>
      <c r="G204" s="42"/>
      <c r="H204" s="42"/>
      <c r="I204" s="42"/>
      <c r="J204" s="42"/>
      <c r="K204" s="42"/>
    </row>
    <row r="205" spans="1:11" ht="12.75" customHeight="1" x14ac:dyDescent="0.2">
      <c r="A205" s="44" t="s">
        <v>325</v>
      </c>
      <c r="B205" s="42" t="str">
        <f t="shared" si="1"/>
        <v>Saint Helena</v>
      </c>
      <c r="C205" s="44" t="str">
        <f t="shared" si="2"/>
        <v>in Saint Helena</v>
      </c>
      <c r="D205" s="42"/>
      <c r="E205" s="42"/>
      <c r="F205" s="42"/>
      <c r="G205" s="42"/>
      <c r="H205" s="42"/>
      <c r="I205" s="42"/>
      <c r="J205" s="42"/>
      <c r="K205" s="42"/>
    </row>
    <row r="206" spans="1:11" ht="12.75" customHeight="1" x14ac:dyDescent="0.2">
      <c r="A206" s="44" t="s">
        <v>275</v>
      </c>
      <c r="B206" s="42" t="str">
        <f t="shared" si="1"/>
        <v>Saint Kitts and Nevis</v>
      </c>
      <c r="C206" s="44" t="str">
        <f t="shared" si="2"/>
        <v>in Saint Kitts and Nevis</v>
      </c>
      <c r="D206" s="42"/>
      <c r="E206" s="42"/>
      <c r="F206" s="42"/>
      <c r="G206" s="42"/>
      <c r="H206" s="42"/>
      <c r="I206" s="42"/>
      <c r="J206" s="42"/>
      <c r="K206" s="42"/>
    </row>
    <row r="207" spans="1:11" ht="12.75" customHeight="1" x14ac:dyDescent="0.2">
      <c r="A207" s="44" t="s">
        <v>131</v>
      </c>
      <c r="B207" s="42" t="str">
        <f t="shared" si="1"/>
        <v>Saint Lucia</v>
      </c>
      <c r="C207" s="44" t="str">
        <f t="shared" si="2"/>
        <v>in Saint Lucia</v>
      </c>
      <c r="D207" s="42"/>
      <c r="E207" s="42"/>
      <c r="F207" s="42"/>
      <c r="G207" s="42"/>
      <c r="H207" s="42"/>
      <c r="I207" s="42"/>
      <c r="J207" s="42"/>
      <c r="K207" s="42"/>
    </row>
    <row r="208" spans="1:11" ht="12.75" customHeight="1" x14ac:dyDescent="0.2">
      <c r="A208" s="44" t="s">
        <v>136</v>
      </c>
      <c r="B208" s="42" t="str">
        <f t="shared" si="1"/>
        <v>Saint Martin (French part)</v>
      </c>
      <c r="C208" s="44" t="str">
        <f t="shared" si="2"/>
        <v>in Saint Martin (French part)</v>
      </c>
      <c r="D208" s="42"/>
      <c r="E208" s="42"/>
      <c r="F208" s="42"/>
      <c r="G208" s="42"/>
      <c r="H208" s="42"/>
      <c r="I208" s="42"/>
      <c r="J208" s="42"/>
      <c r="K208" s="42"/>
    </row>
    <row r="209" spans="1:11" ht="12.75" customHeight="1" x14ac:dyDescent="0.2">
      <c r="A209" s="45" t="s">
        <v>143</v>
      </c>
      <c r="B209" s="42" t="str">
        <f t="shared" si="1"/>
        <v>Saint Pierre and Miquelon</v>
      </c>
      <c r="C209" s="44" t="str">
        <f t="shared" si="2"/>
        <v>in Saint Pierre and Miquelon</v>
      </c>
      <c r="D209" s="42"/>
      <c r="E209" s="42"/>
      <c r="F209" s="42"/>
      <c r="G209" s="42"/>
      <c r="H209" s="42"/>
      <c r="I209" s="42"/>
      <c r="J209" s="42"/>
      <c r="K209" s="42"/>
    </row>
    <row r="210" spans="1:11" ht="12.75" customHeight="1" x14ac:dyDescent="0.2">
      <c r="A210" s="44" t="s">
        <v>268</v>
      </c>
      <c r="B210" s="42" t="str">
        <f t="shared" si="1"/>
        <v>Saint Vincent and the Grenadines</v>
      </c>
      <c r="C210" s="44" t="str">
        <f t="shared" si="2"/>
        <v>in Saint Vincent and the Grenadines</v>
      </c>
      <c r="D210" s="42"/>
      <c r="E210" s="42"/>
      <c r="F210" s="42"/>
      <c r="G210" s="42"/>
      <c r="H210" s="42"/>
      <c r="I210" s="42"/>
      <c r="J210" s="42"/>
      <c r="K210" s="42"/>
    </row>
    <row r="211" spans="1:11" ht="12.75" customHeight="1" x14ac:dyDescent="0.2">
      <c r="A211" s="44" t="s">
        <v>148</v>
      </c>
      <c r="B211" s="42" t="str">
        <f t="shared" si="1"/>
        <v>Samoa</v>
      </c>
      <c r="C211" s="44" t="str">
        <f t="shared" si="2"/>
        <v>in Samoa</v>
      </c>
      <c r="D211" s="42"/>
      <c r="E211" s="42"/>
      <c r="F211" s="42"/>
      <c r="G211" s="42"/>
      <c r="H211" s="42"/>
      <c r="I211" s="42"/>
      <c r="J211" s="42"/>
      <c r="K211" s="42"/>
    </row>
    <row r="212" spans="1:11" ht="12.75" customHeight="1" x14ac:dyDescent="0.2">
      <c r="A212" s="44" t="s">
        <v>135</v>
      </c>
      <c r="B212" s="42" t="str">
        <f t="shared" si="1"/>
        <v>San Marino</v>
      </c>
      <c r="C212" s="44" t="str">
        <f t="shared" si="2"/>
        <v>in San Marino</v>
      </c>
      <c r="D212" s="42"/>
      <c r="E212" s="42"/>
      <c r="F212" s="42"/>
      <c r="G212" s="42"/>
      <c r="H212" s="42"/>
      <c r="I212" s="42"/>
      <c r="J212" s="42"/>
      <c r="K212" s="42"/>
    </row>
    <row r="213" spans="1:11" ht="12.75" customHeight="1" x14ac:dyDescent="0.2">
      <c r="A213" s="44" t="s">
        <v>232</v>
      </c>
      <c r="B213" s="42" t="str">
        <f t="shared" si="1"/>
        <v>Sao Tome and Principe</v>
      </c>
      <c r="C213" s="44" t="str">
        <f t="shared" si="2"/>
        <v>in Sao Tome and Principe</v>
      </c>
      <c r="D213" s="42"/>
      <c r="E213" s="42"/>
      <c r="F213" s="42"/>
      <c r="G213" s="42"/>
      <c r="H213" s="42"/>
      <c r="I213" s="42"/>
      <c r="J213" s="42"/>
      <c r="K213" s="42"/>
    </row>
    <row r="214" spans="1:11" ht="12.75" customHeight="1" x14ac:dyDescent="0.2">
      <c r="A214" s="44" t="s">
        <v>177</v>
      </c>
      <c r="B214" s="42" t="str">
        <f t="shared" si="1"/>
        <v>Sark</v>
      </c>
      <c r="C214" s="44" t="str">
        <f t="shared" si="2"/>
        <v>in Sark</v>
      </c>
      <c r="D214" s="42"/>
      <c r="E214" s="42"/>
      <c r="F214" s="42"/>
      <c r="G214" s="42"/>
      <c r="H214" s="42"/>
      <c r="I214" s="42"/>
      <c r="J214" s="42"/>
      <c r="K214" s="42"/>
    </row>
    <row r="215" spans="1:11" ht="12.75" customHeight="1" x14ac:dyDescent="0.2">
      <c r="A215" s="44" t="s">
        <v>167</v>
      </c>
      <c r="B215" s="42" t="str">
        <f t="shared" si="1"/>
        <v>Saudi Arabia</v>
      </c>
      <c r="C215" s="44" t="str">
        <f t="shared" si="2"/>
        <v>in Saudi Arabia</v>
      </c>
      <c r="D215" s="42"/>
      <c r="E215" s="42"/>
      <c r="F215" s="42"/>
      <c r="G215" s="42"/>
      <c r="H215" s="42"/>
      <c r="I215" s="42"/>
      <c r="J215" s="42"/>
      <c r="K215" s="42"/>
    </row>
    <row r="216" spans="1:11" ht="12.75" customHeight="1" x14ac:dyDescent="0.2">
      <c r="A216" s="44" t="s">
        <v>230</v>
      </c>
      <c r="B216" s="42" t="str">
        <f t="shared" si="1"/>
        <v>Senegal</v>
      </c>
      <c r="C216" s="44" t="str">
        <f t="shared" si="2"/>
        <v>in Senegal</v>
      </c>
      <c r="D216" s="42"/>
      <c r="E216" s="42"/>
      <c r="F216" s="42"/>
      <c r="G216" s="42"/>
      <c r="H216" s="42"/>
      <c r="I216" s="42"/>
      <c r="J216" s="42"/>
      <c r="K216" s="42"/>
    </row>
    <row r="217" spans="1:11" ht="12.75" customHeight="1" x14ac:dyDescent="0.2">
      <c r="A217" s="44" t="s">
        <v>276</v>
      </c>
      <c r="B217" s="42" t="str">
        <f t="shared" si="1"/>
        <v>Serbia</v>
      </c>
      <c r="C217" s="44" t="str">
        <f t="shared" si="2"/>
        <v>in Serbia</v>
      </c>
      <c r="D217" s="42"/>
      <c r="E217" s="42"/>
      <c r="F217" s="42"/>
      <c r="G217" s="42"/>
      <c r="H217" s="42"/>
      <c r="I217" s="42"/>
      <c r="J217" s="42"/>
      <c r="K217" s="42"/>
    </row>
    <row r="218" spans="1:11" ht="12.75" customHeight="1" x14ac:dyDescent="0.2">
      <c r="A218" s="44" t="s">
        <v>237</v>
      </c>
      <c r="B218" s="42" t="str">
        <f t="shared" si="1"/>
        <v>Seychelles</v>
      </c>
      <c r="C218" s="44" t="str">
        <f t="shared" si="2"/>
        <v>in Seychelles</v>
      </c>
      <c r="D218" s="42"/>
      <c r="E218" s="42"/>
      <c r="F218" s="42"/>
      <c r="G218" s="42"/>
      <c r="H218" s="42"/>
      <c r="I218" s="42"/>
      <c r="J218" s="42"/>
      <c r="K218" s="42"/>
    </row>
    <row r="219" spans="1:11" ht="12.75" customHeight="1" x14ac:dyDescent="0.2">
      <c r="A219" s="44" t="s">
        <v>104</v>
      </c>
      <c r="B219" s="42" t="str">
        <f t="shared" si="1"/>
        <v>Sierra Leone</v>
      </c>
      <c r="C219" s="44" t="str">
        <f t="shared" si="2"/>
        <v>in Sierra Leone</v>
      </c>
      <c r="D219" s="42"/>
      <c r="E219" s="42"/>
      <c r="F219" s="42"/>
      <c r="G219" s="42"/>
      <c r="H219" s="42"/>
      <c r="I219" s="42"/>
      <c r="J219" s="42"/>
      <c r="K219" s="42"/>
    </row>
    <row r="220" spans="1:11" ht="12.75" customHeight="1" x14ac:dyDescent="0.2">
      <c r="A220" s="44" t="s">
        <v>277</v>
      </c>
      <c r="B220" s="42" t="str">
        <f t="shared" si="1"/>
        <v>Singapore</v>
      </c>
      <c r="C220" s="44" t="str">
        <f t="shared" si="2"/>
        <v>in Singapore</v>
      </c>
      <c r="D220" s="42"/>
      <c r="E220" s="42"/>
      <c r="F220" s="42"/>
      <c r="G220" s="42"/>
      <c r="H220" s="42"/>
      <c r="I220" s="42"/>
      <c r="J220" s="42"/>
      <c r="K220" s="42"/>
    </row>
    <row r="221" spans="1:11" ht="12.75" customHeight="1" x14ac:dyDescent="0.2">
      <c r="A221" s="44" t="s">
        <v>174</v>
      </c>
      <c r="B221" s="42" t="str">
        <f t="shared" si="1"/>
        <v>Sint Maarten (Dutch part)</v>
      </c>
      <c r="C221" s="44" t="str">
        <f t="shared" si="2"/>
        <v>in Sint Maarten (Dutch part)</v>
      </c>
      <c r="D221" s="42"/>
      <c r="E221" s="42"/>
      <c r="F221" s="42"/>
      <c r="G221" s="42"/>
      <c r="H221" s="42"/>
      <c r="I221" s="42"/>
      <c r="J221" s="42"/>
      <c r="K221" s="42"/>
    </row>
    <row r="222" spans="1:11" ht="12.75" customHeight="1" x14ac:dyDescent="0.2">
      <c r="A222" s="45" t="s">
        <v>153</v>
      </c>
      <c r="B222" s="42" t="str">
        <f t="shared" si="1"/>
        <v>Slovakia</v>
      </c>
      <c r="C222" s="44" t="str">
        <f t="shared" si="2"/>
        <v>in Slovakia</v>
      </c>
      <c r="D222" s="42"/>
      <c r="E222" s="42"/>
      <c r="F222" s="42"/>
      <c r="G222" s="42"/>
      <c r="H222" s="42"/>
      <c r="I222" s="42"/>
      <c r="J222" s="42"/>
      <c r="K222" s="42"/>
    </row>
    <row r="223" spans="1:11" ht="12.75" customHeight="1" x14ac:dyDescent="0.2">
      <c r="A223" s="44" t="s">
        <v>78</v>
      </c>
      <c r="B223" s="42" t="str">
        <f t="shared" si="1"/>
        <v>Slovenia</v>
      </c>
      <c r="C223" s="44" t="str">
        <f t="shared" si="2"/>
        <v>in Slovenia</v>
      </c>
      <c r="D223" s="42"/>
      <c r="E223" s="42"/>
      <c r="F223" s="42"/>
      <c r="G223" s="42"/>
      <c r="H223" s="42"/>
      <c r="I223" s="42"/>
      <c r="J223" s="42"/>
      <c r="K223" s="42"/>
    </row>
    <row r="224" spans="1:11" ht="12.75" customHeight="1" x14ac:dyDescent="0.2">
      <c r="A224" s="44" t="s">
        <v>240</v>
      </c>
      <c r="B224" s="42" t="str">
        <f t="shared" si="1"/>
        <v>Solomon Islands</v>
      </c>
      <c r="C224" s="44" t="str">
        <f t="shared" si="2"/>
        <v>in Solomon Islands</v>
      </c>
      <c r="D224" s="42"/>
      <c r="E224" s="42"/>
      <c r="F224" s="42"/>
      <c r="G224" s="42"/>
      <c r="H224" s="42"/>
      <c r="I224" s="42"/>
      <c r="J224" s="42"/>
      <c r="K224" s="42"/>
    </row>
    <row r="225" spans="1:11" ht="12.75" customHeight="1" x14ac:dyDescent="0.2">
      <c r="A225" s="44" t="s">
        <v>66</v>
      </c>
      <c r="B225" s="42" t="str">
        <f t="shared" si="1"/>
        <v>Somalia</v>
      </c>
      <c r="C225" s="44" t="str">
        <f t="shared" si="2"/>
        <v>in Somalia</v>
      </c>
      <c r="D225" s="42"/>
      <c r="E225" s="42"/>
      <c r="F225" s="42"/>
      <c r="G225" s="42"/>
      <c r="H225" s="42"/>
      <c r="I225" s="42"/>
      <c r="J225" s="42"/>
      <c r="K225" s="42"/>
    </row>
    <row r="226" spans="1:11" ht="12.75" customHeight="1" x14ac:dyDescent="0.2">
      <c r="A226" s="44" t="s">
        <v>109</v>
      </c>
      <c r="B226" s="42" t="str">
        <f t="shared" si="1"/>
        <v>South Africa</v>
      </c>
      <c r="C226" s="44" t="str">
        <f t="shared" si="2"/>
        <v>in South Africa</v>
      </c>
      <c r="D226" s="42"/>
      <c r="E226" s="42"/>
      <c r="F226" s="42"/>
      <c r="G226" s="42"/>
      <c r="H226" s="42"/>
      <c r="I226" s="42"/>
      <c r="J226" s="42"/>
      <c r="K226" s="42"/>
    </row>
    <row r="227" spans="1:11" ht="12.75" customHeight="1" x14ac:dyDescent="0.2">
      <c r="A227" s="44" t="s">
        <v>225</v>
      </c>
      <c r="B227" s="42" t="str">
        <f t="shared" si="1"/>
        <v>South Sudan</v>
      </c>
      <c r="C227" s="44" t="str">
        <f t="shared" si="2"/>
        <v>in South Sudan</v>
      </c>
      <c r="D227" s="42"/>
      <c r="E227" s="42"/>
      <c r="F227" s="42"/>
      <c r="G227" s="42"/>
      <c r="H227" s="42"/>
      <c r="I227" s="42"/>
      <c r="J227" s="42"/>
      <c r="K227" s="42"/>
    </row>
    <row r="228" spans="1:11" ht="12.75" customHeight="1" x14ac:dyDescent="0.2">
      <c r="A228" s="44" t="s">
        <v>114</v>
      </c>
      <c r="B228" s="42" t="str">
        <f t="shared" si="1"/>
        <v>Spain</v>
      </c>
      <c r="C228" s="44" t="str">
        <f t="shared" si="2"/>
        <v>in Spain</v>
      </c>
      <c r="D228" s="42"/>
      <c r="E228" s="42"/>
      <c r="F228" s="42"/>
      <c r="G228" s="42"/>
      <c r="H228" s="42"/>
      <c r="I228" s="42"/>
      <c r="J228" s="42"/>
      <c r="K228" s="42"/>
    </row>
    <row r="229" spans="1:11" ht="12.75" customHeight="1" x14ac:dyDescent="0.2">
      <c r="A229" s="44" t="s">
        <v>243</v>
      </c>
      <c r="B229" s="42" t="str">
        <f t="shared" si="1"/>
        <v>Sri Lanka</v>
      </c>
      <c r="C229" s="44" t="str">
        <f t="shared" si="2"/>
        <v>in Sri Lanka</v>
      </c>
      <c r="D229" s="42"/>
      <c r="E229" s="42"/>
      <c r="F229" s="42"/>
      <c r="G229" s="42"/>
      <c r="H229" s="42"/>
      <c r="I229" s="42"/>
      <c r="J229" s="42"/>
      <c r="K229" s="42"/>
    </row>
    <row r="230" spans="1:11" ht="12.75" customHeight="1" x14ac:dyDescent="0.2">
      <c r="A230" s="44" t="s">
        <v>134</v>
      </c>
      <c r="B230" s="42" t="str">
        <f t="shared" si="1"/>
        <v>State of Palestine</v>
      </c>
      <c r="C230" s="44" t="str">
        <f t="shared" si="2"/>
        <v>in State of Palestine</v>
      </c>
      <c r="D230" s="42"/>
      <c r="E230" s="42"/>
      <c r="F230" s="42"/>
      <c r="G230" s="42"/>
      <c r="H230" s="42"/>
      <c r="I230" s="42"/>
      <c r="J230" s="42"/>
      <c r="K230" s="42"/>
    </row>
    <row r="231" spans="1:11" ht="12.75" customHeight="1" x14ac:dyDescent="0.2">
      <c r="A231" s="44" t="s">
        <v>326</v>
      </c>
      <c r="B231" s="42" t="str">
        <f t="shared" si="1"/>
        <v>Sudan</v>
      </c>
      <c r="C231" s="44" t="str">
        <f t="shared" si="2"/>
        <v>in Sudan</v>
      </c>
      <c r="D231" s="42"/>
      <c r="E231" s="42"/>
      <c r="F231" s="42"/>
      <c r="G231" s="42"/>
      <c r="H231" s="42"/>
      <c r="I231" s="42"/>
      <c r="J231" s="42"/>
      <c r="K231" s="42"/>
    </row>
    <row r="232" spans="1:11" ht="12.75" customHeight="1" x14ac:dyDescent="0.2">
      <c r="A232" s="44" t="s">
        <v>200</v>
      </c>
      <c r="B232" s="42" t="str">
        <f t="shared" si="1"/>
        <v>Suriname</v>
      </c>
      <c r="C232" s="44" t="str">
        <f t="shared" si="2"/>
        <v>in Suriname</v>
      </c>
      <c r="D232" s="42"/>
      <c r="E232" s="42"/>
      <c r="F232" s="42"/>
      <c r="G232" s="42"/>
      <c r="H232" s="42"/>
      <c r="I232" s="42"/>
      <c r="J232" s="42"/>
      <c r="K232" s="42"/>
    </row>
    <row r="233" spans="1:11" ht="12.75" customHeight="1" x14ac:dyDescent="0.2">
      <c r="A233" s="44" t="s">
        <v>247</v>
      </c>
      <c r="B233" s="42" t="str">
        <f t="shared" si="1"/>
        <v>Svalbard and Jan Mayen Islands</v>
      </c>
      <c r="C233" s="44" t="str">
        <f t="shared" si="2"/>
        <v>in Svalbard and Jan Mayen Islands</v>
      </c>
      <c r="D233" s="42"/>
      <c r="E233" s="42"/>
      <c r="F233" s="42"/>
      <c r="G233" s="42"/>
      <c r="H233" s="42"/>
      <c r="I233" s="42"/>
      <c r="J233" s="42"/>
      <c r="K233" s="42"/>
    </row>
    <row r="234" spans="1:11" ht="12.75" customHeight="1" x14ac:dyDescent="0.2">
      <c r="A234" s="44" t="s">
        <v>172</v>
      </c>
      <c r="B234" s="42" t="str">
        <f t="shared" si="1"/>
        <v>Swaziland</v>
      </c>
      <c r="C234" s="44" t="str">
        <f t="shared" si="2"/>
        <v>in Swaziland</v>
      </c>
      <c r="D234" s="42"/>
      <c r="E234" s="42"/>
      <c r="F234" s="42"/>
      <c r="G234" s="42"/>
      <c r="H234" s="42"/>
      <c r="I234" s="42"/>
      <c r="J234" s="42"/>
      <c r="K234" s="42"/>
    </row>
    <row r="235" spans="1:11" ht="12.75" customHeight="1" x14ac:dyDescent="0.2">
      <c r="A235" s="44" t="s">
        <v>229</v>
      </c>
      <c r="B235" s="42" t="str">
        <f t="shared" si="1"/>
        <v>Sweden</v>
      </c>
      <c r="C235" s="44" t="str">
        <f t="shared" si="2"/>
        <v>in Sweden</v>
      </c>
      <c r="D235" s="42"/>
      <c r="E235" s="42"/>
      <c r="F235" s="42"/>
      <c r="G235" s="42"/>
      <c r="H235" s="42"/>
      <c r="I235" s="42"/>
      <c r="J235" s="42"/>
      <c r="K235" s="42"/>
    </row>
    <row r="236" spans="1:11" ht="12.75" customHeight="1" x14ac:dyDescent="0.2">
      <c r="A236" s="44" t="s">
        <v>176</v>
      </c>
      <c r="B236" s="42" t="str">
        <f t="shared" si="1"/>
        <v>Switzerland</v>
      </c>
      <c r="C236" s="44" t="str">
        <f t="shared" si="2"/>
        <v>in Switzerland</v>
      </c>
      <c r="D236" s="42"/>
      <c r="E236" s="42"/>
      <c r="F236" s="42"/>
      <c r="G236" s="42"/>
      <c r="H236" s="42"/>
      <c r="I236" s="42"/>
      <c r="J236" s="42"/>
      <c r="K236" s="42"/>
    </row>
    <row r="237" spans="1:11" ht="12.75" customHeight="1" x14ac:dyDescent="0.2">
      <c r="A237" s="44" t="s">
        <v>274</v>
      </c>
      <c r="B237" s="42" t="str">
        <f t="shared" si="1"/>
        <v>Syrian Arab Republic</v>
      </c>
      <c r="C237" s="44" t="str">
        <f t="shared" si="2"/>
        <v>in Syrian Arab Republic</v>
      </c>
      <c r="D237" s="42"/>
      <c r="E237" s="42"/>
      <c r="F237" s="42"/>
      <c r="G237" s="42"/>
      <c r="H237" s="42"/>
      <c r="I237" s="42"/>
      <c r="J237" s="42"/>
      <c r="K237" s="42"/>
    </row>
    <row r="238" spans="1:11" ht="12.75" customHeight="1" x14ac:dyDescent="0.2">
      <c r="A238" s="44" t="s">
        <v>327</v>
      </c>
      <c r="B238" s="42" t="str">
        <f t="shared" si="1"/>
        <v>Tajikistan</v>
      </c>
      <c r="C238" s="44" t="str">
        <f t="shared" si="2"/>
        <v>in Tajikistan</v>
      </c>
      <c r="D238" s="42"/>
      <c r="E238" s="42"/>
      <c r="F238" s="42"/>
      <c r="G238" s="42"/>
      <c r="H238" s="42"/>
      <c r="I238" s="42"/>
      <c r="J238" s="42"/>
      <c r="K238" s="42"/>
    </row>
    <row r="239" spans="1:11" ht="12.75" customHeight="1" x14ac:dyDescent="0.2">
      <c r="A239" s="44" t="s">
        <v>44</v>
      </c>
      <c r="B239" s="42" t="str">
        <f t="shared" si="1"/>
        <v>Thailand</v>
      </c>
      <c r="C239" s="44" t="str">
        <f t="shared" si="2"/>
        <v>in Thailand</v>
      </c>
      <c r="D239" s="42"/>
      <c r="E239" s="42"/>
      <c r="F239" s="42"/>
      <c r="G239" s="42"/>
      <c r="H239" s="42"/>
      <c r="I239" s="42"/>
      <c r="J239" s="42"/>
      <c r="K239" s="42"/>
    </row>
    <row r="240" spans="1:11" ht="12.75" customHeight="1" x14ac:dyDescent="0.2">
      <c r="A240" s="44" t="s">
        <v>178</v>
      </c>
      <c r="B240" s="42" t="str">
        <f t="shared" si="1"/>
        <v>The former Yugoslav Republic of Macedonia</v>
      </c>
      <c r="C240" s="44" t="str">
        <f t="shared" si="2"/>
        <v>in The former Yugoslav Republic of Macedonia</v>
      </c>
      <c r="D240" s="42"/>
      <c r="E240" s="42"/>
      <c r="F240" s="42"/>
      <c r="G240" s="42"/>
      <c r="H240" s="42"/>
      <c r="I240" s="42"/>
      <c r="J240" s="42"/>
      <c r="K240" s="42"/>
    </row>
    <row r="241" spans="1:11" ht="12.75" customHeight="1" x14ac:dyDescent="0.2">
      <c r="A241" s="44" t="s">
        <v>245</v>
      </c>
      <c r="B241" s="42" t="str">
        <f t="shared" si="1"/>
        <v>Timor-Leste</v>
      </c>
      <c r="C241" s="44" t="str">
        <f t="shared" si="2"/>
        <v>in Timor-Leste</v>
      </c>
      <c r="D241" s="42"/>
      <c r="E241" s="42"/>
      <c r="F241" s="42"/>
      <c r="G241" s="42"/>
      <c r="H241" s="42"/>
      <c r="I241" s="42"/>
      <c r="J241" s="42"/>
      <c r="K241" s="42"/>
    </row>
    <row r="242" spans="1:11" ht="12.75" customHeight="1" x14ac:dyDescent="0.2">
      <c r="A242" s="44" t="s">
        <v>183</v>
      </c>
      <c r="B242" s="42" t="str">
        <f t="shared" si="1"/>
        <v>Togo</v>
      </c>
      <c r="C242" s="44" t="str">
        <f t="shared" si="2"/>
        <v>in Togo</v>
      </c>
      <c r="D242" s="42"/>
      <c r="E242" s="42"/>
      <c r="F242" s="42"/>
      <c r="G242" s="42"/>
      <c r="H242" s="42"/>
      <c r="I242" s="42"/>
      <c r="J242" s="42"/>
      <c r="K242" s="42"/>
    </row>
    <row r="243" spans="1:11" ht="12.75" customHeight="1" x14ac:dyDescent="0.2">
      <c r="A243" s="44" t="s">
        <v>278</v>
      </c>
      <c r="B243" s="42" t="str">
        <f t="shared" si="1"/>
        <v>Tokelau</v>
      </c>
      <c r="C243" s="44" t="str">
        <f t="shared" si="2"/>
        <v>in Tokelau</v>
      </c>
      <c r="D243" s="42"/>
      <c r="E243" s="42"/>
      <c r="F243" s="42"/>
      <c r="G243" s="42"/>
      <c r="H243" s="42"/>
      <c r="I243" s="42"/>
      <c r="J243" s="42"/>
      <c r="K243" s="42"/>
    </row>
    <row r="244" spans="1:11" ht="12.75" customHeight="1" x14ac:dyDescent="0.2">
      <c r="A244" s="44" t="s">
        <v>142</v>
      </c>
      <c r="B244" s="42" t="str">
        <f t="shared" si="1"/>
        <v>Tonga</v>
      </c>
      <c r="C244" s="44" t="str">
        <f t="shared" si="2"/>
        <v>in Tonga</v>
      </c>
      <c r="D244" s="42"/>
      <c r="E244" s="42"/>
      <c r="F244" s="42"/>
      <c r="G244" s="42"/>
      <c r="H244" s="42"/>
      <c r="I244" s="42"/>
      <c r="J244" s="42"/>
      <c r="K244" s="42"/>
    </row>
    <row r="245" spans="1:11" ht="12.75" customHeight="1" x14ac:dyDescent="0.2">
      <c r="A245" s="44" t="s">
        <v>147</v>
      </c>
      <c r="B245" s="42" t="str">
        <f t="shared" si="1"/>
        <v>Trinidad and Tobago</v>
      </c>
      <c r="C245" s="44" t="str">
        <f t="shared" si="2"/>
        <v>in Trinidad and Tobago</v>
      </c>
      <c r="D245" s="42"/>
      <c r="E245" s="42"/>
      <c r="F245" s="42"/>
      <c r="G245" s="42"/>
      <c r="H245" s="42"/>
      <c r="I245" s="42"/>
      <c r="J245" s="42"/>
      <c r="K245" s="42"/>
    </row>
    <row r="246" spans="1:11" ht="12.75" customHeight="1" x14ac:dyDescent="0.2">
      <c r="A246" s="44" t="s">
        <v>158</v>
      </c>
      <c r="B246" s="42" t="str">
        <f t="shared" si="1"/>
        <v>Tunisia</v>
      </c>
      <c r="C246" s="44" t="str">
        <f t="shared" si="2"/>
        <v>in Tunisia</v>
      </c>
      <c r="D246" s="42"/>
      <c r="E246" s="42"/>
      <c r="F246" s="42"/>
      <c r="G246" s="42"/>
      <c r="H246" s="42"/>
      <c r="I246" s="42"/>
      <c r="J246" s="42"/>
      <c r="K246" s="42"/>
    </row>
    <row r="247" spans="1:11" ht="12.75" customHeight="1" x14ac:dyDescent="0.2">
      <c r="A247" s="44" t="s">
        <v>204</v>
      </c>
      <c r="B247" s="42" t="str">
        <f t="shared" si="1"/>
        <v>Turkey</v>
      </c>
      <c r="C247" s="44" t="str">
        <f t="shared" si="2"/>
        <v>in Turkey</v>
      </c>
      <c r="D247" s="42"/>
      <c r="E247" s="42"/>
      <c r="F247" s="42"/>
      <c r="G247" s="42"/>
      <c r="H247" s="42"/>
      <c r="I247" s="42"/>
      <c r="J247" s="42"/>
      <c r="K247" s="42"/>
    </row>
    <row r="248" spans="1:11" ht="12.75" customHeight="1" x14ac:dyDescent="0.2">
      <c r="A248" s="44" t="s">
        <v>328</v>
      </c>
      <c r="B248" s="42" t="str">
        <f t="shared" si="1"/>
        <v>Turkmenistan</v>
      </c>
      <c r="C248" s="44" t="str">
        <f t="shared" si="2"/>
        <v>in Turkmenistan</v>
      </c>
      <c r="D248" s="42"/>
      <c r="E248" s="42"/>
      <c r="F248" s="42"/>
      <c r="G248" s="42"/>
      <c r="H248" s="42"/>
      <c r="I248" s="42"/>
      <c r="J248" s="42"/>
      <c r="K248" s="42"/>
    </row>
    <row r="249" spans="1:11" ht="12.75" customHeight="1" x14ac:dyDescent="0.2">
      <c r="A249" s="44" t="s">
        <v>49</v>
      </c>
      <c r="B249" s="42" t="str">
        <f t="shared" si="1"/>
        <v>Turks and Caicos Islands</v>
      </c>
      <c r="C249" s="44" t="str">
        <f t="shared" si="2"/>
        <v>in Turks and Caicos Islands</v>
      </c>
      <c r="D249" s="42"/>
      <c r="E249" s="42"/>
      <c r="F249" s="42"/>
      <c r="G249" s="42"/>
      <c r="H249" s="42"/>
      <c r="I249" s="42"/>
      <c r="J249" s="42"/>
      <c r="K249" s="42"/>
    </row>
    <row r="250" spans="1:11" ht="12.75" customHeight="1" x14ac:dyDescent="0.2">
      <c r="A250" s="44" t="s">
        <v>162</v>
      </c>
      <c r="B250" s="42" t="str">
        <f t="shared" si="1"/>
        <v>Tuvalu</v>
      </c>
      <c r="C250" s="44" t="str">
        <f t="shared" si="2"/>
        <v>in Tuvalu</v>
      </c>
      <c r="D250" s="42"/>
      <c r="E250" s="42"/>
      <c r="F250" s="42"/>
      <c r="G250" s="42"/>
      <c r="H250" s="42"/>
      <c r="I250" s="42"/>
      <c r="J250" s="42"/>
      <c r="K250" s="42"/>
    </row>
    <row r="251" spans="1:11" ht="12.75" customHeight="1" x14ac:dyDescent="0.2">
      <c r="A251" s="44" t="s">
        <v>152</v>
      </c>
      <c r="B251" s="42" t="str">
        <f t="shared" si="1"/>
        <v>Uganda</v>
      </c>
      <c r="C251" s="44" t="str">
        <f t="shared" si="2"/>
        <v>in Uganda</v>
      </c>
      <c r="D251" s="42"/>
      <c r="E251" s="42"/>
      <c r="F251" s="42"/>
      <c r="G251" s="42"/>
      <c r="H251" s="42"/>
      <c r="I251" s="42"/>
      <c r="J251" s="42"/>
      <c r="K251" s="42"/>
    </row>
    <row r="252" spans="1:11" ht="12.75" customHeight="1" x14ac:dyDescent="0.2">
      <c r="A252" s="44" t="s">
        <v>119</v>
      </c>
      <c r="B252" s="42" t="str">
        <f t="shared" si="1"/>
        <v>Ukraine</v>
      </c>
      <c r="C252" s="44" t="str">
        <f t="shared" si="2"/>
        <v>in Ukraine</v>
      </c>
      <c r="D252" s="42"/>
      <c r="E252" s="42"/>
      <c r="F252" s="42"/>
      <c r="G252" s="42"/>
      <c r="H252" s="42"/>
      <c r="I252" s="42"/>
      <c r="J252" s="42"/>
      <c r="K252" s="42"/>
    </row>
    <row r="253" spans="1:11" ht="12.75" customHeight="1" x14ac:dyDescent="0.2">
      <c r="A253" s="44" t="s">
        <v>83</v>
      </c>
      <c r="B253" s="42" t="str">
        <f t="shared" si="1"/>
        <v>United Arab Emirates</v>
      </c>
      <c r="C253" s="44" t="str">
        <f t="shared" si="2"/>
        <v>in United Arab Emirates</v>
      </c>
      <c r="D253" s="42"/>
      <c r="E253" s="42"/>
      <c r="F253" s="42"/>
      <c r="G253" s="42"/>
      <c r="H253" s="42"/>
      <c r="I253" s="42"/>
      <c r="J253" s="42"/>
      <c r="K253" s="42"/>
    </row>
    <row r="254" spans="1:11" ht="12.75" customHeight="1" x14ac:dyDescent="0.2">
      <c r="A254" s="44" t="s">
        <v>235</v>
      </c>
      <c r="B254" s="42" t="str">
        <f t="shared" si="1"/>
        <v>United Kingdom of Great Britain and Northern Ireland</v>
      </c>
      <c r="C254" s="44" t="str">
        <f t="shared" si="2"/>
        <v>in United Kingdom of Great Britain and Northern Ireland</v>
      </c>
      <c r="D254" s="42"/>
      <c r="E254" s="42"/>
      <c r="F254" s="42"/>
      <c r="G254" s="42"/>
      <c r="H254" s="42"/>
      <c r="I254" s="42"/>
      <c r="J254" s="42"/>
      <c r="K254" s="42"/>
    </row>
    <row r="255" spans="1:11" ht="12.75" customHeight="1" x14ac:dyDescent="0.2">
      <c r="A255" s="44" t="s">
        <v>180</v>
      </c>
      <c r="B255" s="42" t="str">
        <f t="shared" si="1"/>
        <v>United Republic of Tanzania</v>
      </c>
      <c r="C255" s="44" t="str">
        <f t="shared" si="2"/>
        <v>in United Republic of Tanzania</v>
      </c>
      <c r="D255" s="42"/>
      <c r="E255" s="42"/>
      <c r="F255" s="42"/>
      <c r="G255" s="42"/>
      <c r="H255" s="42"/>
      <c r="I255" s="42"/>
      <c r="J255" s="42"/>
      <c r="K255" s="42"/>
    </row>
    <row r="256" spans="1:11" ht="12.75" customHeight="1" x14ac:dyDescent="0.2">
      <c r="A256" s="44" t="s">
        <v>124</v>
      </c>
      <c r="B256" s="42" t="str">
        <f t="shared" si="1"/>
        <v>United States of America</v>
      </c>
      <c r="C256" s="44" t="str">
        <f t="shared" si="2"/>
        <v>in United States of America</v>
      </c>
      <c r="D256" s="42"/>
      <c r="E256" s="42"/>
      <c r="F256" s="42"/>
      <c r="G256" s="42"/>
      <c r="H256" s="42"/>
      <c r="I256" s="42"/>
      <c r="J256" s="42"/>
      <c r="K256" s="42"/>
    </row>
    <row r="257" spans="1:11" ht="12.75" customHeight="1" x14ac:dyDescent="0.2">
      <c r="A257" s="44" t="s">
        <v>271</v>
      </c>
      <c r="B257" s="42" t="str">
        <f t="shared" si="1"/>
        <v>United States Virgin Islands</v>
      </c>
      <c r="C257" s="44" t="str">
        <f t="shared" si="2"/>
        <v>in United States Virgin Islands</v>
      </c>
      <c r="D257" s="42"/>
      <c r="E257" s="42"/>
      <c r="F257" s="42"/>
      <c r="G257" s="42"/>
      <c r="H257" s="42"/>
      <c r="I257" s="42"/>
      <c r="J257" s="42"/>
      <c r="K257" s="42"/>
    </row>
    <row r="258" spans="1:11" ht="12.75" customHeight="1" x14ac:dyDescent="0.2">
      <c r="A258" s="44" t="s">
        <v>166</v>
      </c>
      <c r="B258" s="42" t="str">
        <f t="shared" si="1"/>
        <v>Uruguay</v>
      </c>
      <c r="C258" s="44" t="str">
        <f t="shared" si="2"/>
        <v>in Uruguay</v>
      </c>
      <c r="D258" s="42"/>
      <c r="E258" s="42"/>
      <c r="F258" s="42"/>
      <c r="G258" s="42"/>
      <c r="H258" s="42"/>
      <c r="I258" s="42"/>
      <c r="J258" s="42"/>
      <c r="K258" s="42"/>
    </row>
    <row r="259" spans="1:11" ht="12.75" customHeight="1" x14ac:dyDescent="0.2">
      <c r="A259" s="44" t="s">
        <v>251</v>
      </c>
      <c r="B259" s="42" t="str">
        <f t="shared" si="1"/>
        <v>Uzbekistan</v>
      </c>
      <c r="C259" s="44" t="str">
        <f t="shared" si="2"/>
        <v>in Uzbekistan</v>
      </c>
      <c r="D259" s="42"/>
      <c r="E259" s="42"/>
      <c r="F259" s="42"/>
      <c r="G259" s="42"/>
      <c r="H259" s="42"/>
      <c r="I259" s="42"/>
      <c r="J259" s="42"/>
      <c r="K259" s="42"/>
    </row>
    <row r="260" spans="1:11" ht="12.75" customHeight="1" x14ac:dyDescent="0.2">
      <c r="A260" s="44" t="s">
        <v>54</v>
      </c>
      <c r="B260" s="42" t="str">
        <f t="shared" si="1"/>
        <v>Vanuatu</v>
      </c>
      <c r="C260" s="44" t="str">
        <f t="shared" si="2"/>
        <v>in Vanuatu</v>
      </c>
      <c r="D260" s="42"/>
      <c r="E260" s="42"/>
      <c r="F260" s="42"/>
      <c r="G260" s="42"/>
      <c r="H260" s="42"/>
      <c r="I260" s="42"/>
      <c r="J260" s="42"/>
      <c r="K260" s="42"/>
    </row>
    <row r="261" spans="1:11" ht="12.75" customHeight="1" x14ac:dyDescent="0.2">
      <c r="A261" s="44" t="s">
        <v>71</v>
      </c>
      <c r="B261" s="42" t="str">
        <f t="shared" si="1"/>
        <v>Venezuela (Bolivarian Republic of)</v>
      </c>
      <c r="C261" s="44" t="str">
        <f t="shared" si="2"/>
        <v>in Venezuela (Bolivarian Republic of)</v>
      </c>
      <c r="D261" s="42"/>
      <c r="E261" s="42"/>
      <c r="F261" s="42"/>
      <c r="G261" s="42"/>
      <c r="H261" s="42"/>
      <c r="I261" s="42"/>
      <c r="J261" s="42"/>
      <c r="K261" s="42"/>
    </row>
    <row r="262" spans="1:11" ht="12.75" customHeight="1" x14ac:dyDescent="0.2">
      <c r="A262" s="44" t="s">
        <v>254</v>
      </c>
      <c r="B262" s="42" t="str">
        <f t="shared" si="1"/>
        <v>Viet Nam</v>
      </c>
      <c r="C262" s="44" t="str">
        <f t="shared" si="2"/>
        <v>in Viet Nam</v>
      </c>
      <c r="D262" s="42"/>
      <c r="E262" s="42"/>
      <c r="F262" s="42"/>
      <c r="G262" s="42"/>
      <c r="H262" s="42"/>
      <c r="I262" s="42"/>
      <c r="J262" s="42"/>
      <c r="K262" s="42"/>
    </row>
    <row r="263" spans="1:11" ht="12.75" customHeight="1" x14ac:dyDescent="0.2">
      <c r="A263" s="44" t="s">
        <v>188</v>
      </c>
      <c r="B263" s="42" t="str">
        <f t="shared" si="1"/>
        <v>Wallis and Futuna Islands</v>
      </c>
      <c r="C263" s="44" t="str">
        <f t="shared" si="2"/>
        <v>in Wallis and Futuna Islands</v>
      </c>
      <c r="D263" s="42"/>
      <c r="E263" s="42"/>
      <c r="F263" s="42"/>
      <c r="G263" s="42"/>
      <c r="H263" s="42"/>
      <c r="I263" s="42"/>
      <c r="J263" s="42"/>
      <c r="K263" s="42"/>
    </row>
    <row r="264" spans="1:11" ht="12.75" customHeight="1" x14ac:dyDescent="0.2">
      <c r="A264" s="44" t="s">
        <v>157</v>
      </c>
      <c r="B264" s="42" t="str">
        <f t="shared" si="1"/>
        <v>Western Sahara</v>
      </c>
      <c r="C264" s="44" t="str">
        <f t="shared" si="2"/>
        <v>in Western Sahara</v>
      </c>
      <c r="D264" s="42"/>
      <c r="E264" s="42"/>
      <c r="F264" s="42"/>
      <c r="G264" s="42"/>
      <c r="H264" s="42"/>
      <c r="I264" s="42"/>
      <c r="J264" s="42"/>
      <c r="K264" s="42"/>
    </row>
    <row r="265" spans="1:11" ht="12.75" customHeight="1" x14ac:dyDescent="0.2">
      <c r="A265" s="44" t="s">
        <v>208</v>
      </c>
      <c r="B265" s="42" t="str">
        <f t="shared" si="1"/>
        <v>Yemen</v>
      </c>
      <c r="C265" s="44" t="str">
        <f t="shared" si="2"/>
        <v>in Yemen</v>
      </c>
      <c r="D265" s="42"/>
      <c r="E265" s="42"/>
      <c r="F265" s="42"/>
      <c r="G265" s="42"/>
      <c r="H265" s="42"/>
      <c r="I265" s="42"/>
      <c r="J265" s="42"/>
      <c r="K265" s="42"/>
    </row>
    <row r="266" spans="1:11" ht="12.75" customHeight="1" x14ac:dyDescent="0.2">
      <c r="A266" s="44" t="s">
        <v>329</v>
      </c>
      <c r="B266" s="42" t="str">
        <f t="shared" si="1"/>
        <v>Zambia</v>
      </c>
      <c r="C266" s="44" t="str">
        <f t="shared" si="2"/>
        <v>in Zambia</v>
      </c>
      <c r="D266" s="42"/>
      <c r="E266" s="42"/>
      <c r="F266" s="42"/>
      <c r="G266" s="42"/>
      <c r="H266" s="42"/>
      <c r="I266" s="42"/>
      <c r="J266" s="42"/>
      <c r="K266" s="42"/>
    </row>
    <row r="267" spans="1:11" ht="12.75" customHeight="1" x14ac:dyDescent="0.2">
      <c r="A267" s="44" t="s">
        <v>128</v>
      </c>
      <c r="B267" s="42" t="str">
        <f t="shared" si="1"/>
        <v>Zimbabwe</v>
      </c>
      <c r="C267" s="44" t="str">
        <f t="shared" si="2"/>
        <v>in Zimbabwe</v>
      </c>
      <c r="D267" s="42"/>
      <c r="E267" s="42"/>
      <c r="F267" s="42"/>
      <c r="G267" s="42"/>
      <c r="H267" s="42"/>
      <c r="I267" s="42"/>
      <c r="J267" s="42"/>
      <c r="K267" s="42"/>
    </row>
    <row r="268" spans="1:11" ht="12.75" customHeight="1" x14ac:dyDescent="0.2">
      <c r="A268" s="44" t="s">
        <v>133</v>
      </c>
      <c r="B268" s="42"/>
      <c r="C268" s="42"/>
      <c r="D268" s="42"/>
      <c r="E268" s="42"/>
      <c r="F268" s="42"/>
      <c r="G268" s="42"/>
      <c r="H268" s="42"/>
      <c r="I268" s="42"/>
      <c r="J268" s="42"/>
      <c r="K268" s="42"/>
    </row>
  </sheetData>
  <pageMargins left="0.7" right="0.7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B33A4094765C43842BF75870C6DB50" ma:contentTypeVersion="18" ma:contentTypeDescription="Ein neues Dokument erstellen." ma:contentTypeScope="" ma:versionID="21d3278a0cc1a2c92226aff2eac3b391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64a99ee847984009e10217c202588335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b4916c2-19fb-4fd6-9add-b783ad637bde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E0C41-5D9B-48F6-9FDF-B5B6780A0B9B}">
  <ds:schemaRefs>
    <ds:schemaRef ds:uri="http://schemas.microsoft.com/office/2006/metadata/properties"/>
    <ds:schemaRef ds:uri="http://schemas.microsoft.com/office/infopath/2007/PartnerControls"/>
    <ds:schemaRef ds:uri="04ac4ecf-9708-45f7-9d64-eaef3bff4f59"/>
    <ds:schemaRef ds:uri="47d30a7d-b41a-4785-a964-e05815a9f29f"/>
  </ds:schemaRefs>
</ds:datastoreItem>
</file>

<file path=customXml/itemProps2.xml><?xml version="1.0" encoding="utf-8"?>
<ds:datastoreItem xmlns:ds="http://schemas.openxmlformats.org/officeDocument/2006/customXml" ds:itemID="{38BA3C3F-CF0B-4C42-9067-77CEADD5DF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c4ecf-9708-45f7-9d64-eaef3bff4f59"/>
    <ds:schemaRef ds:uri="47d30a7d-b41a-4785-a964-e05815a9f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26C6ED-3F32-4D87-8C29-6B4AD3A7EA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CandidateTenderer 1-5</vt:lpstr>
      <vt:lpstr>Auswahllisten</vt:lpstr>
      <vt:lpstr>Auswahl_ja_nein</vt:lpstr>
      <vt:lpstr>geeignet_ungeeignet</vt:lpstr>
      <vt:lpstr>Länder_und_Regionen</vt:lpstr>
      <vt:lpstr>Mindestzahl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31-1-6-en, Bewertungsschema zur Prüfung der Eignung von Bewerbern/Bietern, Englisch, Stand September 2021</dc:title>
  <dc:subject/>
  <dc:creator>Bernard</dc:creator>
  <cp:keywords/>
  <dc:description/>
  <cp:lastModifiedBy>Safonov, Valerii GIZ UA</cp:lastModifiedBy>
  <cp:revision/>
  <dcterms:created xsi:type="dcterms:W3CDTF">2001-02-21T08:54:43Z</dcterms:created>
  <dcterms:modified xsi:type="dcterms:W3CDTF">2024-11-22T07:54:22Z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0x010100CDB33A4094765C43842BF75870C6DB50</vt:lpwstr>
  </property>
  <property fmtid="{D5CDD505-2E9C-101B-9397-08002B2CF9AE}" pid="4" name="MediaServiceImageTags">
    <vt:lpwstr/>
  </property>
</Properties>
</file>