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23.1821.0/83476218 Supporting Kryvyi Rih/03. Tender/"/>
    </mc:Choice>
  </mc:AlternateContent>
  <xr:revisionPtr revIDLastSave="177" documentId="8_{4507A14C-FFA0-4550-8BEA-F94BDC34B841}" xr6:coauthVersionLast="47" xr6:coauthVersionMax="47" xr10:uidLastSave="{3753A8E9-68F8-439C-8D64-22812412F88E}"/>
  <bookViews>
    <workbookView xWindow="5840" yWindow="3050" windowWidth="23080" windowHeight="13800" tabRatio="890" activeTab="2" xr2:uid="{00000000-000D-0000-FFFF-FFFF00000000}"/>
  </bookViews>
  <sheets>
    <sheet name="Запрошення" sheetId="3" r:id="rId1"/>
    <sheet name="Документи" sheetId="40" r:id="rId2"/>
    <sheet name="Додаток 2_Комерційна пропозиція" sheetId="51" r:id="rId3"/>
    <sheet name="Додаток 3_Технічна оцінка" sheetId="59" r:id="rId4"/>
    <sheet name="FAQ_Tender" sheetId="7" r:id="rId5"/>
    <sheet name="legend" sheetId="56" state="hidden" r:id="rId6"/>
  </sheets>
  <externalReferences>
    <externalReference r:id="rId7"/>
    <externalReference r:id="rId8"/>
    <externalReference r:id="rId9"/>
  </externalReferences>
  <definedNames>
    <definedName name="_xlnm._FilterDatabase" localSheetId="2" hidden="1">'Додаток 2_Комерційна пропозиція'!$A$25:$I$25</definedName>
    <definedName name="Answer">[1]legend!$G$2:$G$5</definedName>
    <definedName name="Category_of_good" localSheetId="2">'[2]Dropdown menu'!$A$14:$A$31</definedName>
    <definedName name="Category_of_good">'[3]Dropdown menu'!$A$14:$A$31</definedName>
    <definedName name="Complexity">[1]legend!$B$2:$B$5</definedName>
    <definedName name="Experience">[1]legend!$C$2:$C$6</definedName>
    <definedName name="Fee">[1]legend!$A$2:$A$6</definedName>
    <definedName name="fixed_fee">legend!$C$4:$C$6</definedName>
    <definedName name="fullpart">[1]legend!$C$12:$C$14</definedName>
    <definedName name="Justification_for_non_neutral_specification" localSheetId="2">'[2]Dropdown menu'!$G$8:$G$12</definedName>
    <definedName name="Justification_for_non_neutral_specification">'[3]Dropdown menu'!$G$8:$G$12</definedName>
    <definedName name="_xlnm.Print_Area" localSheetId="3">'Додаток 3_Технічна оцінка'!$A$1:$N$137</definedName>
    <definedName name="_xlnm.Print_Titles" localSheetId="3">'Додаток 3_Технічна оцінка'!$1:$9</definedName>
    <definedName name="pro_class">[1]legend!$F$1:$F$31</definedName>
    <definedName name="typeoftender">[1]legend!$A$23:$A$29</definedName>
    <definedName name="Wertung" localSheetId="3">'Додаток 3_Технічна оцінка'!$F$191:$N$191</definedName>
    <definedName name="Wertung">#REF!</definedName>
    <definedName name="yes_no" localSheetId="2">'[2]Dropdown menu'!$G$1:$G$3</definedName>
    <definedName name="yes_no">'[3]Dropdown menu'!$G$1:$G$3</definedName>
    <definedName name="yesno">[1]legend!$A$12:$A$14</definedName>
  </definedNames>
  <calcPr calcId="191028"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33" i="59" l="1"/>
  <c r="P132" i="59"/>
  <c r="P131" i="59"/>
  <c r="P130" i="59"/>
  <c r="M130" i="59"/>
  <c r="K130" i="59"/>
  <c r="I130" i="59"/>
  <c r="G130" i="59"/>
  <c r="E130" i="59"/>
  <c r="N129" i="59"/>
  <c r="L129" i="59"/>
  <c r="J129" i="59"/>
  <c r="H129" i="59"/>
  <c r="D129" i="59"/>
  <c r="N128" i="59"/>
  <c r="L128" i="59"/>
  <c r="J128" i="59"/>
  <c r="H128" i="59"/>
  <c r="F128" i="59"/>
  <c r="N127" i="59"/>
  <c r="L127" i="59"/>
  <c r="J127" i="59"/>
  <c r="H127" i="59"/>
  <c r="F127" i="59"/>
  <c r="N126" i="59"/>
  <c r="L126" i="59"/>
  <c r="J126" i="59"/>
  <c r="H126" i="59"/>
  <c r="F126" i="59"/>
  <c r="N125" i="59"/>
  <c r="L125" i="59"/>
  <c r="J125" i="59"/>
  <c r="H125" i="59"/>
  <c r="F125" i="59"/>
  <c r="N124" i="59"/>
  <c r="L124" i="59"/>
  <c r="J124" i="59"/>
  <c r="H124" i="59"/>
  <c r="F124" i="59"/>
  <c r="N123" i="59"/>
  <c r="L123" i="59"/>
  <c r="J123" i="59"/>
  <c r="H123" i="59"/>
  <c r="F123" i="59"/>
  <c r="N122" i="59"/>
  <c r="L122" i="59"/>
  <c r="J122" i="59"/>
  <c r="H122" i="59"/>
  <c r="F122" i="59"/>
  <c r="F129" i="59" s="1"/>
  <c r="J120" i="59"/>
  <c r="D120" i="59"/>
  <c r="N119" i="59"/>
  <c r="L119" i="59"/>
  <c r="J119" i="59"/>
  <c r="H119" i="59"/>
  <c r="F119" i="59"/>
  <c r="N118" i="59"/>
  <c r="L118" i="59"/>
  <c r="J118" i="59"/>
  <c r="H118" i="59"/>
  <c r="F118" i="59"/>
  <c r="N117" i="59"/>
  <c r="L117" i="59"/>
  <c r="J117" i="59"/>
  <c r="H117" i="59"/>
  <c r="F117" i="59"/>
  <c r="N116" i="59"/>
  <c r="N120" i="59" s="1"/>
  <c r="L116" i="59"/>
  <c r="L120" i="59" s="1"/>
  <c r="J116" i="59"/>
  <c r="H116" i="59"/>
  <c r="F116" i="59"/>
  <c r="N115" i="59"/>
  <c r="L115" i="59"/>
  <c r="J115" i="59"/>
  <c r="H115" i="59"/>
  <c r="F115" i="59"/>
  <c r="N114" i="59"/>
  <c r="L114" i="59"/>
  <c r="J114" i="59"/>
  <c r="H114" i="59"/>
  <c r="F114" i="59"/>
  <c r="N113" i="59"/>
  <c r="L113" i="59"/>
  <c r="J113" i="59"/>
  <c r="H113" i="59"/>
  <c r="H120" i="59" s="1"/>
  <c r="F113" i="59"/>
  <c r="F120" i="59" s="1"/>
  <c r="L111" i="59"/>
  <c r="D111" i="59"/>
  <c r="N110" i="59"/>
  <c r="L110" i="59"/>
  <c r="J110" i="59"/>
  <c r="H110" i="59"/>
  <c r="F110" i="59"/>
  <c r="N109" i="59"/>
  <c r="L109" i="59"/>
  <c r="J109" i="59"/>
  <c r="H109" i="59"/>
  <c r="F109" i="59"/>
  <c r="N108" i="59"/>
  <c r="L108" i="59"/>
  <c r="J108" i="59"/>
  <c r="H108" i="59"/>
  <c r="F108" i="59"/>
  <c r="N107" i="59"/>
  <c r="N111" i="59" s="1"/>
  <c r="L107" i="59"/>
  <c r="J107" i="59"/>
  <c r="H107" i="59"/>
  <c r="F107" i="59"/>
  <c r="N106" i="59"/>
  <c r="L106" i="59"/>
  <c r="J106" i="59"/>
  <c r="H106" i="59"/>
  <c r="F106" i="59"/>
  <c r="N105" i="59"/>
  <c r="L105" i="59"/>
  <c r="J105" i="59"/>
  <c r="H105" i="59"/>
  <c r="F105" i="59"/>
  <c r="N104" i="59"/>
  <c r="L104" i="59"/>
  <c r="J104" i="59"/>
  <c r="J111" i="59" s="1"/>
  <c r="H104" i="59"/>
  <c r="H111" i="59" s="1"/>
  <c r="F104" i="59"/>
  <c r="F111" i="59" s="1"/>
  <c r="N102" i="59"/>
  <c r="D102" i="59"/>
  <c r="N101" i="59"/>
  <c r="L101" i="59"/>
  <c r="J101" i="59"/>
  <c r="H101" i="59"/>
  <c r="F101" i="59"/>
  <c r="N100" i="59"/>
  <c r="L100" i="59"/>
  <c r="J100" i="59"/>
  <c r="H100" i="59"/>
  <c r="F100" i="59"/>
  <c r="N99" i="59"/>
  <c r="L99" i="59"/>
  <c r="J99" i="59"/>
  <c r="H99" i="59"/>
  <c r="F99" i="59"/>
  <c r="N98" i="59"/>
  <c r="L98" i="59"/>
  <c r="J98" i="59"/>
  <c r="H98" i="59"/>
  <c r="F98" i="59"/>
  <c r="N97" i="59"/>
  <c r="L97" i="59"/>
  <c r="J97" i="59"/>
  <c r="H97" i="59"/>
  <c r="F97" i="59"/>
  <c r="N96" i="59"/>
  <c r="L96" i="59"/>
  <c r="J96" i="59"/>
  <c r="H96" i="59"/>
  <c r="F96" i="59"/>
  <c r="N95" i="59"/>
  <c r="L95" i="59"/>
  <c r="L102" i="59" s="1"/>
  <c r="J95" i="59"/>
  <c r="J102" i="59" s="1"/>
  <c r="H95" i="59"/>
  <c r="H102" i="59" s="1"/>
  <c r="F95" i="59"/>
  <c r="F102" i="59" s="1"/>
  <c r="D93" i="59"/>
  <c r="N92" i="59"/>
  <c r="L92" i="59"/>
  <c r="J92" i="59"/>
  <c r="H92" i="59"/>
  <c r="F92" i="59"/>
  <c r="N91" i="59"/>
  <c r="L91" i="59"/>
  <c r="J91" i="59"/>
  <c r="H91" i="59"/>
  <c r="F91" i="59"/>
  <c r="N90" i="59"/>
  <c r="L90" i="59"/>
  <c r="J90" i="59"/>
  <c r="H90" i="59"/>
  <c r="F90" i="59"/>
  <c r="N89" i="59"/>
  <c r="L89" i="59"/>
  <c r="J89" i="59"/>
  <c r="H89" i="59"/>
  <c r="F89" i="59"/>
  <c r="N88" i="59"/>
  <c r="L88" i="59"/>
  <c r="J88" i="59"/>
  <c r="H88" i="59"/>
  <c r="F88" i="59"/>
  <c r="N87" i="59"/>
  <c r="L87" i="59"/>
  <c r="J87" i="59"/>
  <c r="H87" i="59"/>
  <c r="F87" i="59"/>
  <c r="N86" i="59"/>
  <c r="N93" i="59" s="1"/>
  <c r="L86" i="59"/>
  <c r="L93" i="59" s="1"/>
  <c r="J86" i="59"/>
  <c r="J93" i="59" s="1"/>
  <c r="H86" i="59"/>
  <c r="H93" i="59" s="1"/>
  <c r="F86" i="59"/>
  <c r="F93" i="59" s="1"/>
  <c r="D84" i="59"/>
  <c r="D130" i="59" s="1"/>
  <c r="N83" i="59"/>
  <c r="L83" i="59"/>
  <c r="J83" i="59"/>
  <c r="H83" i="59"/>
  <c r="F83" i="59"/>
  <c r="N82" i="59"/>
  <c r="L82" i="59"/>
  <c r="J82" i="59"/>
  <c r="H82" i="59"/>
  <c r="F82" i="59"/>
  <c r="N81" i="59"/>
  <c r="L81" i="59"/>
  <c r="J81" i="59"/>
  <c r="H81" i="59"/>
  <c r="F81" i="59"/>
  <c r="N80" i="59"/>
  <c r="L80" i="59"/>
  <c r="J80" i="59"/>
  <c r="H80" i="59"/>
  <c r="F80" i="59"/>
  <c r="N79" i="59"/>
  <c r="L79" i="59"/>
  <c r="J79" i="59"/>
  <c r="H79" i="59"/>
  <c r="F79" i="59"/>
  <c r="N78" i="59"/>
  <c r="L78" i="59"/>
  <c r="J78" i="59"/>
  <c r="H78" i="59"/>
  <c r="F78" i="59"/>
  <c r="F84" i="59" s="1"/>
  <c r="N77" i="59"/>
  <c r="N84" i="59" s="1"/>
  <c r="L77" i="59"/>
  <c r="L84" i="59" s="1"/>
  <c r="J77" i="59"/>
  <c r="J84" i="59" s="1"/>
  <c r="H77" i="59"/>
  <c r="H84" i="59" s="1"/>
  <c r="F77" i="59"/>
  <c r="D75" i="59"/>
  <c r="N74" i="59"/>
  <c r="L74" i="59"/>
  <c r="J74" i="59"/>
  <c r="H74" i="59"/>
  <c r="F74" i="59"/>
  <c r="N73" i="59"/>
  <c r="L73" i="59"/>
  <c r="J73" i="59"/>
  <c r="H73" i="59"/>
  <c r="F73" i="59"/>
  <c r="N72" i="59"/>
  <c r="L72" i="59"/>
  <c r="J72" i="59"/>
  <c r="H72" i="59"/>
  <c r="F72" i="59"/>
  <c r="N71" i="59"/>
  <c r="L71" i="59"/>
  <c r="J71" i="59"/>
  <c r="H71" i="59"/>
  <c r="F71" i="59"/>
  <c r="N70" i="59"/>
  <c r="L70" i="59"/>
  <c r="J70" i="59"/>
  <c r="H70" i="59"/>
  <c r="F70" i="59"/>
  <c r="N69" i="59"/>
  <c r="L69" i="59"/>
  <c r="J69" i="59"/>
  <c r="H69" i="59"/>
  <c r="H75" i="59" s="1"/>
  <c r="F69" i="59"/>
  <c r="F75" i="59" s="1"/>
  <c r="N68" i="59"/>
  <c r="N75" i="59" s="1"/>
  <c r="L68" i="59"/>
  <c r="L75" i="59" s="1"/>
  <c r="J68" i="59"/>
  <c r="J75" i="59" s="1"/>
  <c r="H68" i="59"/>
  <c r="F68" i="59"/>
  <c r="D66" i="59"/>
  <c r="N65" i="59"/>
  <c r="L65" i="59"/>
  <c r="J65" i="59"/>
  <c r="H65" i="59"/>
  <c r="F65" i="59"/>
  <c r="N64" i="59"/>
  <c r="L64" i="59"/>
  <c r="J64" i="59"/>
  <c r="H64" i="59"/>
  <c r="F64" i="59"/>
  <c r="N63" i="59"/>
  <c r="L63" i="59"/>
  <c r="J63" i="59"/>
  <c r="H63" i="59"/>
  <c r="F63" i="59"/>
  <c r="N62" i="59"/>
  <c r="L62" i="59"/>
  <c r="J62" i="59"/>
  <c r="H62" i="59"/>
  <c r="F62" i="59"/>
  <c r="N61" i="59"/>
  <c r="L61" i="59"/>
  <c r="J61" i="59"/>
  <c r="H61" i="59"/>
  <c r="F61" i="59"/>
  <c r="N60" i="59"/>
  <c r="L60" i="59"/>
  <c r="J60" i="59"/>
  <c r="J66" i="59" s="1"/>
  <c r="H60" i="59"/>
  <c r="H66" i="59" s="1"/>
  <c r="F60" i="59"/>
  <c r="F66" i="59" s="1"/>
  <c r="N59" i="59"/>
  <c r="N66" i="59" s="1"/>
  <c r="L59" i="59"/>
  <c r="L66" i="59" s="1"/>
  <c r="J59" i="59"/>
  <c r="H59" i="59"/>
  <c r="F59" i="59"/>
  <c r="D57" i="59"/>
  <c r="N56" i="59"/>
  <c r="L56" i="59"/>
  <c r="J56" i="59"/>
  <c r="H56" i="59"/>
  <c r="F56" i="59"/>
  <c r="N55" i="59"/>
  <c r="L55" i="59"/>
  <c r="J55" i="59"/>
  <c r="H55" i="59"/>
  <c r="F55" i="59"/>
  <c r="N54" i="59"/>
  <c r="L54" i="59"/>
  <c r="J54" i="59"/>
  <c r="H54" i="59"/>
  <c r="F54" i="59"/>
  <c r="N53" i="59"/>
  <c r="L53" i="59"/>
  <c r="J53" i="59"/>
  <c r="H53" i="59"/>
  <c r="F53" i="59"/>
  <c r="N52" i="59"/>
  <c r="L52" i="59"/>
  <c r="J52" i="59"/>
  <c r="H52" i="59"/>
  <c r="F52" i="59"/>
  <c r="N51" i="59"/>
  <c r="L51" i="59"/>
  <c r="J51" i="59"/>
  <c r="H51" i="59"/>
  <c r="F51" i="59"/>
  <c r="N50" i="59"/>
  <c r="L50" i="59"/>
  <c r="J50" i="59"/>
  <c r="H50" i="59"/>
  <c r="F50" i="59"/>
  <c r="N49" i="59"/>
  <c r="N57" i="59" s="1"/>
  <c r="L49" i="59"/>
  <c r="L57" i="59" s="1"/>
  <c r="J49" i="59"/>
  <c r="J57" i="59" s="1"/>
  <c r="H49" i="59"/>
  <c r="H57" i="59" s="1"/>
  <c r="F49" i="59"/>
  <c r="F57" i="59" s="1"/>
  <c r="P47" i="59"/>
  <c r="N47" i="59"/>
  <c r="L47" i="59"/>
  <c r="J47" i="59"/>
  <c r="H47" i="59"/>
  <c r="F47" i="59"/>
  <c r="D47" i="59"/>
  <c r="N46" i="59"/>
  <c r="L46" i="59"/>
  <c r="J46" i="59"/>
  <c r="H46" i="59"/>
  <c r="F46" i="59"/>
  <c r="N45" i="59"/>
  <c r="L45" i="59"/>
  <c r="J45" i="59"/>
  <c r="H45" i="59"/>
  <c r="F45" i="59"/>
  <c r="N44" i="59"/>
  <c r="L44" i="59"/>
  <c r="J44" i="59"/>
  <c r="H44" i="59"/>
  <c r="F44" i="59"/>
  <c r="N43" i="59"/>
  <c r="L43" i="59"/>
  <c r="J43" i="59"/>
  <c r="H43" i="59"/>
  <c r="F43" i="59"/>
  <c r="N42" i="59"/>
  <c r="L42" i="59"/>
  <c r="J42" i="59"/>
  <c r="H42" i="59"/>
  <c r="F42" i="59"/>
  <c r="P41" i="59"/>
  <c r="N41" i="59"/>
  <c r="L41" i="59"/>
  <c r="J41" i="59"/>
  <c r="H41" i="59"/>
  <c r="F41" i="59"/>
  <c r="P40" i="59"/>
  <c r="N40" i="59"/>
  <c r="L40" i="59"/>
  <c r="J40" i="59"/>
  <c r="H40" i="59"/>
  <c r="F40" i="59"/>
  <c r="P39" i="59"/>
  <c r="N39" i="59"/>
  <c r="L39" i="59"/>
  <c r="J39" i="59"/>
  <c r="H39" i="59"/>
  <c r="F39" i="59"/>
  <c r="P38" i="59"/>
  <c r="P37" i="59"/>
  <c r="P36" i="59"/>
  <c r="P35" i="59"/>
  <c r="F35" i="59"/>
  <c r="D35" i="59"/>
  <c r="D36" i="59" s="1"/>
  <c r="P34" i="59"/>
  <c r="N34" i="59"/>
  <c r="L34" i="59"/>
  <c r="J34" i="59"/>
  <c r="H34" i="59"/>
  <c r="F34" i="59"/>
  <c r="P33" i="59"/>
  <c r="N33" i="59"/>
  <c r="N35" i="59" s="1"/>
  <c r="L33" i="59"/>
  <c r="L35" i="59" s="1"/>
  <c r="J33" i="59"/>
  <c r="J35" i="59" s="1"/>
  <c r="H33" i="59"/>
  <c r="H35" i="59" s="1"/>
  <c r="F33" i="59"/>
  <c r="P32" i="59"/>
  <c r="N32" i="59"/>
  <c r="L32" i="59"/>
  <c r="J32" i="59"/>
  <c r="H32" i="59"/>
  <c r="F32" i="59"/>
  <c r="P31" i="59"/>
  <c r="P30" i="59"/>
  <c r="N30" i="59"/>
  <c r="L30" i="59"/>
  <c r="J30" i="59"/>
  <c r="D30" i="59"/>
  <c r="P29" i="59"/>
  <c r="N29" i="59"/>
  <c r="L29" i="59"/>
  <c r="J29" i="59"/>
  <c r="H29" i="59"/>
  <c r="F29" i="59"/>
  <c r="P28" i="59"/>
  <c r="N28" i="59"/>
  <c r="L28" i="59"/>
  <c r="J28" i="59"/>
  <c r="H28" i="59"/>
  <c r="H30" i="59" s="1"/>
  <c r="F28" i="59"/>
  <c r="F30" i="59" s="1"/>
  <c r="P27" i="59"/>
  <c r="P26" i="59"/>
  <c r="N26" i="59"/>
  <c r="L26" i="59"/>
  <c r="J26" i="59"/>
  <c r="D26" i="59"/>
  <c r="P25" i="59"/>
  <c r="N25" i="59"/>
  <c r="L25" i="59"/>
  <c r="J25" i="59"/>
  <c r="H25" i="59"/>
  <c r="F25" i="59"/>
  <c r="P24" i="59"/>
  <c r="N24" i="59"/>
  <c r="L24" i="59"/>
  <c r="J24" i="59"/>
  <c r="H24" i="59"/>
  <c r="H26" i="59" s="1"/>
  <c r="F24" i="59"/>
  <c r="F26" i="59" s="1"/>
  <c r="P23" i="59"/>
  <c r="P22" i="59"/>
  <c r="N22" i="59"/>
  <c r="L22" i="59"/>
  <c r="J22" i="59"/>
  <c r="D22" i="59"/>
  <c r="P21" i="59"/>
  <c r="N21" i="59"/>
  <c r="L21" i="59"/>
  <c r="J21" i="59"/>
  <c r="H21" i="59"/>
  <c r="F21" i="59"/>
  <c r="P20" i="59"/>
  <c r="N20" i="59"/>
  <c r="L20" i="59"/>
  <c r="J20" i="59"/>
  <c r="H20" i="59"/>
  <c r="H22" i="59" s="1"/>
  <c r="F20" i="59"/>
  <c r="F22" i="59" s="1"/>
  <c r="P19" i="59"/>
  <c r="P18" i="59"/>
  <c r="N18" i="59"/>
  <c r="L18" i="59"/>
  <c r="J18" i="59"/>
  <c r="D18" i="59"/>
  <c r="P17" i="59"/>
  <c r="N17" i="59"/>
  <c r="L17" i="59"/>
  <c r="J17" i="59"/>
  <c r="H17" i="59"/>
  <c r="F17" i="59"/>
  <c r="P16" i="59"/>
  <c r="N16" i="59"/>
  <c r="L16" i="59"/>
  <c r="J16" i="59"/>
  <c r="H16" i="59"/>
  <c r="H18" i="59" s="1"/>
  <c r="F16" i="59"/>
  <c r="F18" i="59" s="1"/>
  <c r="P15" i="59"/>
  <c r="P14" i="59"/>
  <c r="N14" i="59"/>
  <c r="N36" i="59" s="1"/>
  <c r="L14" i="59"/>
  <c r="L36" i="59" s="1"/>
  <c r="J14" i="59"/>
  <c r="J36" i="59" s="1"/>
  <c r="D14" i="59"/>
  <c r="P13" i="59"/>
  <c r="N13" i="59"/>
  <c r="L13" i="59"/>
  <c r="J13" i="59"/>
  <c r="H13" i="59"/>
  <c r="F13" i="59"/>
  <c r="P12" i="59"/>
  <c r="N12" i="59"/>
  <c r="L12" i="59"/>
  <c r="J12" i="59"/>
  <c r="H12" i="59"/>
  <c r="H14" i="59" s="1"/>
  <c r="F12" i="59"/>
  <c r="F14" i="59" s="1"/>
  <c r="P11" i="59"/>
  <c r="P10" i="59"/>
  <c r="M5" i="59"/>
  <c r="H130" i="59" l="1"/>
  <c r="J130" i="59"/>
  <c r="F36" i="59"/>
  <c r="L130" i="59"/>
  <c r="J131" i="59"/>
  <c r="J132" i="59" s="1"/>
  <c r="J133" i="59" s="1"/>
  <c r="L131" i="59"/>
  <c r="L132" i="59" s="1"/>
  <c r="N130" i="59"/>
  <c r="N131" i="59"/>
  <c r="N132" i="59" s="1"/>
  <c r="N133" i="59" s="1"/>
  <c r="H36" i="59"/>
  <c r="H131" i="59" s="1"/>
  <c r="H132" i="59" s="1"/>
  <c r="H133" i="59" s="1"/>
  <c r="F130" i="59"/>
  <c r="D131" i="59"/>
  <c r="L133" i="59" l="1"/>
  <c r="F131" i="59"/>
  <c r="F132" i="59" l="1"/>
  <c r="F133" i="59" s="1"/>
  <c r="P45" i="59"/>
  <c r="F26" i="3" l="1"/>
  <c r="F2" i="51" l="1"/>
  <c r="M27" i="3"/>
  <c r="B10" i="51" l="1"/>
  <c r="J5" i="3" l="1"/>
  <c r="M22" i="3" l="1"/>
  <c r="J18" i="3"/>
  <c r="K22" i="3"/>
  <c r="L10" i="3"/>
  <c r="M26" i="3"/>
  <c r="E10" i="3" l="1"/>
</calcChain>
</file>

<file path=xl/sharedStrings.xml><?xml version="1.0" encoding="utf-8"?>
<sst xmlns="http://schemas.openxmlformats.org/spreadsheetml/2006/main" count="518" uniqueCount="399">
  <si>
    <t>Шановні пані та панове!</t>
  </si>
  <si>
    <t xml:space="preserve">на закупівлю </t>
  </si>
  <si>
    <t>Запитання:</t>
  </si>
  <si>
    <t xml:space="preserve">Запитання щодо технічних або організаційних питань мають бути надіслані:
</t>
  </si>
  <si>
    <t xml:space="preserve">1) ВИКЛЮЧНО письмово за наступною адресою E-Mail: </t>
  </si>
  <si>
    <t>procurement-ua@giz.de</t>
  </si>
  <si>
    <t>2) не пізніше ніж за</t>
  </si>
  <si>
    <t>3</t>
  </si>
  <si>
    <t>робочих дні(в) до дати закінчення тендеру</t>
  </si>
  <si>
    <t>3) з посиланням на номер тендеру в темі листа.</t>
  </si>
  <si>
    <t xml:space="preserve">Пропозиції мають бути подані до </t>
  </si>
  <si>
    <t xml:space="preserve">години на </t>
  </si>
  <si>
    <t>З повагою,</t>
  </si>
  <si>
    <t xml:space="preserve">Dear Ladies and Gentlemen, </t>
  </si>
  <si>
    <t xml:space="preserve">1) EXCLUSIVELY in written to follow E-Mail: </t>
  </si>
  <si>
    <t>All bidders will be informed about the results of the tender by e-mail.</t>
  </si>
  <si>
    <t>Sincerely yours,</t>
  </si>
  <si>
    <t>Додаток 2/ Annex 2</t>
  </si>
  <si>
    <t>Посада</t>
  </si>
  <si>
    <t>Підпис</t>
  </si>
  <si>
    <t xml:space="preserve">Прізвище, Ім'я </t>
  </si>
  <si>
    <t>Печатка</t>
  </si>
  <si>
    <t>/Signing information</t>
  </si>
  <si>
    <t xml:space="preserve">Питання, що надходять найчастіше </t>
  </si>
  <si>
    <t>1) Чи можемо ми взяти участь у тендері, який розміщений на сайті GIZ?</t>
  </si>
  <si>
    <t>Так, це відкритий тендер, тому будь-яка компанія може взяти в ньому участь.</t>
  </si>
  <si>
    <t xml:space="preserve">2) В мене є питання, кому можна зателефонувати щодо роз'яснень?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</si>
  <si>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(procurement-ua@giz.de). Усі питання протягом 1-2 днів збираються докупи і загальна відповідь відсилається усім учасникам тендеру.</t>
    </r>
  </si>
  <si>
    <t>3) Як і куди надсилати тендерну документацію?</t>
  </si>
  <si>
    <t xml:space="preserve">Пропозиції мають бути надіслані виключно на електронну адресу UA_Quotation@giz.de, зазначивши у темі листа "Пропозиція до  тендеру №_______, назва компанії, код ЄДРПОУ". Будь ласка, враховуйте, що документація, яка надійшла з запізненням не буде прийнята до розгляду. </t>
  </si>
  <si>
    <t>4) Що станеться з моєю пропозицією, якщо вона надійде після часу, вказаного в запрошенні?</t>
  </si>
  <si>
    <t>Тендерні пропозиції, які надійшли після дати та часу, вказаного в запрошенні на тендер, не будуть враховані.</t>
  </si>
  <si>
    <t>5) Я не вказав номер тендеру у темі листа. Що станеться з моєю пропозицією?</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</si>
  <si>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</si>
  <si>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Якщо не вказано інше - критерієм вибору буде найнижча ціна, звичайно, за умови технічної відповідності до специфікації.</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</si>
  <si>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</si>
  <si>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</si>
  <si>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</si>
  <si>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t xml:space="preserve">GIZ працює на умовах 100% постоплати. Підписаний обома сторонами договір є достатньою підставою для виникнення зобов'язань, тому додаткова передплата не передбачена. </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</si>
  <si>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</si>
  <si>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Правила та рекомендації щодо надання пропозиції електронною поштою:</t>
  </si>
  <si>
    <t>§  Комерційна пропозиція складається відповідно до наданої у цьому листі форми з датою, підписом уповноваженої особи, печаткою підприємства (за наявності), сканується або якісно фотографується;</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</si>
  <si>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компанії; </t>
  </si>
  <si>
    <t>§  In addition to the attached documents, the e-mail must contain a signature with the contact details of the responsible person (surname, name, telephone number) and the name of the company;</t>
  </si>
  <si>
    <t>§  Надсилайте тільки запитувані документи;</t>
  </si>
  <si>
    <t>§  Send only requested documents;</t>
  </si>
  <si>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</si>
  <si>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</si>
  <si>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</si>
  <si>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</si>
  <si>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</si>
  <si>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назва компанії, код ЄДРПОУ".</t>
  </si>
  <si>
    <t>зазначивши у темі листа "Пропозиція до тендеру №</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</si>
  <si>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Спільно з нашими партнерами в усьому світі ми працюємо над пошуком дієвих рішень, які забезпечують людям можливості та гідні умови життя у довгостроковій перспективі.  </t>
    </r>
  </si>
  <si>
    <r>
      <t xml:space="preserve">§ Адресатами електронних листів не можуть бути користувачі з доменами @giz.de крім адрес </t>
    </r>
    <r>
      <rPr>
        <sz val="10"/>
        <color rgb="FF0070C0"/>
        <rFont val="Arial"/>
        <family val="2"/>
      </rPr>
      <t>procurement-ua@giz.de</t>
    </r>
    <r>
      <rPr>
        <sz val="10"/>
        <color rgb="FF000000"/>
        <rFont val="Arial"/>
        <family val="2"/>
      </rPr>
      <t xml:space="preserve"> та </t>
    </r>
    <r>
      <rPr>
        <sz val="10"/>
        <color rgb="FF0070C0"/>
        <rFont val="Arial"/>
        <family val="2"/>
      </rPr>
      <t>UA_Quotation@giz.de</t>
    </r>
    <r>
      <rPr>
        <sz val="10"/>
        <color rgb="FF000000"/>
        <rFont val="Arial"/>
        <family val="2"/>
      </rPr>
      <t xml:space="preserve">.
На електронну адресу </t>
    </r>
    <r>
      <rPr>
        <sz val="10"/>
        <color rgb="FF0070C0"/>
        <rFont val="Arial"/>
        <family val="2"/>
      </rPr>
      <t>procurement-ua@giz.de</t>
    </r>
    <r>
      <rPr>
        <sz val="10"/>
        <color rgb="FF000000"/>
        <rFont val="Arial"/>
        <family val="2"/>
      </rPr>
      <t xml:space="preserve"> Учасник направляє виключно:
-підтвердження про намір прийняти участь в тендері;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</si>
  <si>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procurement-ua@giz.de</t>
    </r>
    <r>
      <rPr>
        <sz val="10"/>
        <color theme="1"/>
        <rFont val="Arial"/>
        <family val="2"/>
      </rPr>
      <t xml:space="preserve"> and A </t>
    </r>
    <r>
      <rPr>
        <sz val="10"/>
        <color rgb="FF0070C0"/>
        <rFont val="Arial"/>
        <family val="2"/>
      </rPr>
      <t>Quotation@giz.de</t>
    </r>
    <r>
      <rPr>
        <sz val="10"/>
        <color theme="1"/>
        <rFont val="Arial"/>
        <family val="2"/>
      </rPr>
      <t xml:space="preserve">) can not be email recipient.
To e-mail address </t>
    </r>
    <r>
      <rPr>
        <sz val="10"/>
        <color rgb="FF0070C0"/>
        <rFont val="Arial"/>
        <family val="2"/>
      </rPr>
      <t>procurement-ua@giz.de</t>
    </r>
    <r>
      <rPr>
        <sz val="10"/>
        <color theme="1"/>
        <rFont val="Arial"/>
        <family val="2"/>
      </rPr>
      <t xml:space="preserve"> the Participant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</si>
  <si>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</si>
  <si>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We announce a </t>
    </r>
    <r>
      <rPr>
        <b/>
        <u/>
        <sz val="10"/>
        <color rgb="FF000000"/>
        <rFont val="Arial"/>
        <family val="2"/>
      </rPr>
      <t>Tender №</t>
    </r>
    <r>
      <rPr>
        <sz val="10"/>
        <color rgb="FF000000"/>
        <rFont val="Arial"/>
        <family val="2"/>
        <charset val="204"/>
      </rPr>
      <t xml:space="preserve"> </t>
    </r>
  </si>
  <si>
    <t>for procurement of</t>
  </si>
  <si>
    <t>indicating in the subject of the letter "Bid for the tender №</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</si>
  <si>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</si>
  <si>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UA_Quotation@giz.de</t>
    </r>
  </si>
  <si>
    <r>
      <t xml:space="preserve">Companies that intend to take part in the tender are to send the confirmation of their intent to e-mail </t>
    </r>
    <r>
      <rPr>
        <sz val="10"/>
        <color rgb="FF0070C0"/>
        <rFont val="Arial"/>
        <family val="2"/>
      </rPr>
      <t>procurement-ua@giz.de</t>
    </r>
    <r>
      <rPr>
        <sz val="10"/>
        <color theme="1"/>
        <rFont val="Arial"/>
        <family val="2"/>
        <charset val="204"/>
      </rPr>
      <t xml:space="preserve"> Upon submission of the confirmation the respective company will be included in the general mailing list for distribution of answers to questions concerning this tender received from all the bidders.</t>
    </r>
  </si>
  <si>
    <t>Questions:</t>
  </si>
  <si>
    <t>Your question about technical or other issues should be sent:</t>
  </si>
  <si>
    <t>2) not later then</t>
  </si>
  <si>
    <t>3) with Tender № in Subject of Email.</t>
  </si>
  <si>
    <t>working days before date of tender submission</t>
  </si>
  <si>
    <t>on</t>
  </si>
  <si>
    <t>Реєстраційні документи 
учасника тендеру у форматі PDF.</t>
  </si>
  <si>
    <t>Registration documents of the bidder in PDF.</t>
  </si>
  <si>
    <r>
      <t xml:space="preserve">Ми оголошуємо </t>
    </r>
    <r>
      <rPr>
        <b/>
        <u/>
        <sz val="10"/>
        <color rgb="FF000000"/>
        <rFont val="Arial"/>
        <family val="2"/>
      </rPr>
      <t>тендер №</t>
    </r>
  </si>
  <si>
    <t>§ УВАЖНО вивчати умови закупівлі, що визначені в тендерній документації;</t>
  </si>
  <si>
    <t>§ ATTENTIVELY study the procurement conditions specified in the tender documentation;</t>
  </si>
  <si>
    <t>§ Завчасно готуйтеся до закупівлі та не відкладайте подання пропозиції на останній момент.</t>
  </si>
  <si>
    <r>
      <t>Важливо:</t>
    </r>
    <r>
      <rPr>
        <sz val="10"/>
        <rFont val="Arial"/>
        <family val="2"/>
      </rPr>
      <t xml:space="preserve"> Звертаємо Вашу увагу на те, що дана закупівля проводиться без звільнення від ПДВ.</t>
    </r>
  </si>
  <si>
    <r>
      <rPr>
        <b/>
        <u/>
        <sz val="10"/>
        <rFont val="Arial"/>
        <family val="2"/>
      </rPr>
      <t xml:space="preserve">Important note: </t>
    </r>
    <r>
      <rPr>
        <sz val="10"/>
        <rFont val="Arial"/>
        <family val="2"/>
      </rPr>
      <t>Please pay attention that the purchase is made without VAT exemption.</t>
    </r>
  </si>
  <si>
    <r>
      <t xml:space="preserve">Компанія, що має намір прийняти участь в тендері, повинна надіслати підтвердження на електронну адресу: </t>
    </r>
    <r>
      <rPr>
        <sz val="10"/>
        <color rgb="FF00B0F0"/>
        <rFont val="Arial"/>
        <family val="2"/>
      </rPr>
      <t xml:space="preserve"> </t>
    </r>
    <r>
      <rPr>
        <sz val="10"/>
        <color theme="4" tint="-0.249977111117893"/>
        <rFont val="Arial"/>
        <family val="2"/>
      </rPr>
      <t xml:space="preserve">procurement-ua@giz.de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</si>
  <si>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t>GIZ зі своєї сторони гарантує конфіденційність наданої в пропозиціях інформації.</t>
  </si>
  <si>
    <t xml:space="preserve">Перелік необхідних документів які має надати Учасник тендеру: </t>
  </si>
  <si>
    <t xml:space="preserve">Documents to be submitted by the Bidder: </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</si>
  <si>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</si>
  <si>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xml:space="preserve">Перелік необхідних документів які має надати Переможець тендеру: </t>
  </si>
  <si>
    <t xml:space="preserve">Documents to be submitted by the Winner: </t>
  </si>
  <si>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</si>
  <si>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r>
      <rPr>
        <b/>
        <sz val="10"/>
        <color theme="1"/>
        <rFont val="Arial"/>
        <family val="2"/>
      </rPr>
      <t>For privat entepreneur:</t>
    </r>
    <r>
      <rPr>
        <sz val="10"/>
        <color theme="1"/>
        <rFont val="Arial"/>
        <family val="2"/>
      </rPr>
      <t xml:space="preserve">
- Extract from The United State Register of Legal Entities, Individual Entrepreneurs and Public Organizations of Ukraine, issued no later than 3 months before the date of the procurement announcement
</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</si>
  <si>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issued no later than 3 months before the date of the procurement announcement
</t>
    </r>
  </si>
  <si>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</si>
  <si>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  procurement-ua@giz.de ;</t>
  </si>
  <si>
    <t xml:space="preserve">§ If there are requirements in the tender documentation that are unclear to you, we recommend that you ask clarifying questions by sending them to e-mail procurement-ua@giz.de in advance; </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</si>
  <si>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</si>
  <si>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 xml:space="preserve">After that, bidders will be ranked. If during the contract conclusion it turns out that Winner cannot fulfill the contractual obligations under the conditions specified in the tender documentation, GIZ reserves the right to choose the next rated Bidder. </t>
  </si>
  <si>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</si>
  <si>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t>Планова дата завершення оцінки отриманих пропозицій</t>
  </si>
  <si>
    <t>The evaluation of the bids is estimated to be completed by</t>
  </si>
  <si>
    <t>according to the provided list of documents and terms of references.</t>
  </si>
  <si>
    <t>згідно наданого переліку необхідних документів та технічного завдання</t>
  </si>
  <si>
    <t>Розподіл ваги між комерційною і технічною пропозицією:</t>
  </si>
  <si>
    <t>30% / 70%</t>
  </si>
  <si>
    <t>Комерційні пропозиції компаній, які не набрали мінімум 500 пунктів  (з максимально можливих 1000) під час технічної оцінки, не приймаються до розгляду.</t>
  </si>
  <si>
    <r>
      <t xml:space="preserve">For association of participants:                                                                                                                                     - </t>
    </r>
    <r>
      <rPr>
        <sz val="10"/>
        <color theme="1"/>
        <rFont val="Arial"/>
        <family val="2"/>
      </rPr>
      <t xml:space="preserve">Document of establishment of such association;      
- Letter stating information regarding authorized representative of the  association of participants;
- Extract from The United State Register of Legal Entities, Individual Entrepreneurs and Public Organizations of Ukraine, issued no later than 3 months before the date of the procurement announcement. </t>
    </r>
  </si>
  <si>
    <r>
      <t>Для обєднання учасників :</t>
    </r>
    <r>
      <rPr>
        <sz val="10"/>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</si>
  <si>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t xml:space="preserve">up to </t>
  </si>
  <si>
    <t>Total sum up to, UAH</t>
  </si>
  <si>
    <t>Total, UAH</t>
  </si>
  <si>
    <t xml:space="preserve"> Special conditions </t>
  </si>
  <si>
    <t xml:space="preserve">A contract can only be awarded on completion of sanction's assessment. GIZ has the right to require the additional information on sanctions check. Should the check give grounds for concern or reveal facts that constitute a contractual impediment. GIZ shall also reserve the right in such cases to award the contract to the next-ranked bidder in the competitive tender procedure. </t>
  </si>
  <si>
    <t xml:space="preserve"> Payment conditions</t>
  </si>
  <si>
    <t>Payment terms</t>
  </si>
  <si>
    <t xml:space="preserve">
in accordance with requirements of Annex 1 "Terms of reference"</t>
  </si>
  <si>
    <t xml:space="preserve"> *prices per unit are indicated with 2 digits after comma </t>
  </si>
  <si>
    <t>Price* , UAH</t>
  </si>
  <si>
    <t>fixed fee</t>
  </si>
  <si>
    <t xml:space="preserve">type of payment </t>
  </si>
  <si>
    <t xml:space="preserve">against proof of evidence </t>
  </si>
  <si>
    <t>against proof of perfomance</t>
  </si>
  <si>
    <t xml:space="preserve">§У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</si>
  <si>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t xml:space="preserve">§У випадку ненадання технічної пропозиції та/або документів, які будуть використовуватися GIZ при оцінці пропозицій згідно критеріїв Додатку 3 Технічна оцінка, така пропозиція буде відхилена. 
</t>
  </si>
  <si>
    <t xml:space="preserve">§Технічна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 </t>
  </si>
  <si>
    <r>
      <rPr>
        <b/>
        <sz val="10"/>
        <rFont val="Arial"/>
        <family val="2"/>
      </rPr>
      <t>Для учасників фізичних осіб-підприємців:</t>
    </r>
    <r>
      <rPr>
        <sz val="10"/>
        <rFont val="Arial"/>
        <family val="2"/>
      </rPr>
      <t xml:space="preserve">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</si>
  <si>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</si>
  <si>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t>Для обєднання учасників :</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</si>
  <si>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rPr>
        <b/>
        <sz val="10"/>
        <color theme="1"/>
        <rFont val="Arial"/>
        <family val="2"/>
      </rPr>
      <t>For privat entepreneur:</t>
    </r>
    <r>
      <rPr>
        <sz val="10"/>
        <color theme="1"/>
        <rFont val="Arial"/>
        <family val="2"/>
      </rPr>
      <t xml:space="preserve">
- Extract from the register of VAT payers (if the winner is a VAT payer), or information in a free form that the winner is not a VAT payer.</t>
    </r>
  </si>
  <si>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
</t>
    </r>
  </si>
  <si>
    <r>
      <t xml:space="preserve">For association of participants:                                                                                                                                                   </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t>
    </r>
  </si>
  <si>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UA_Quotation@giz.de</t>
    </r>
    <r>
      <rPr>
        <b/>
        <sz val="10"/>
        <color rgb="FF000000"/>
        <rFont val="Arial"/>
        <family val="2"/>
      </rPr>
      <t xml:space="preserve"> будуть </t>
    </r>
    <r>
      <rPr>
        <b/>
        <u/>
        <sz val="10"/>
        <color rgb="FF000000"/>
        <rFont val="Arial"/>
        <family val="2"/>
      </rPr>
      <t xml:space="preserve">дискваліфіковані, </t>
    </r>
    <r>
      <rPr>
        <b/>
        <sz val="10"/>
        <color rgb="FF000000"/>
        <rFont val="Arial"/>
        <family val="2"/>
      </rPr>
      <t xml:space="preserve">за виключенням електронної пошти UA_Inquiry@giz.de. </t>
    </r>
  </si>
  <si>
    <r>
      <t xml:space="preserve">Bids sent uniquely or additionally to any other GIZ e-mail addresses than </t>
    </r>
    <r>
      <rPr>
        <b/>
        <sz val="10"/>
        <color rgb="FFFF0000"/>
        <rFont val="Arial"/>
        <family val="2"/>
      </rPr>
      <t>UA_Quotation@giz.de</t>
    </r>
    <r>
      <rPr>
        <b/>
        <sz val="10"/>
        <color rgb="FF000000"/>
        <rFont val="Arial"/>
        <family val="2"/>
      </rPr>
      <t xml:space="preserve"> directly or in cc, bcc, will be </t>
    </r>
    <r>
      <rPr>
        <b/>
        <u/>
        <sz val="10"/>
        <color rgb="FF000000"/>
        <rFont val="Arial"/>
        <family val="2"/>
      </rPr>
      <t>disqualified</t>
    </r>
    <r>
      <rPr>
        <b/>
        <sz val="10"/>
        <color rgb="FF000000"/>
        <rFont val="Arial"/>
        <family val="2"/>
      </rPr>
      <t xml:space="preserve">, with the exception of  e-mail adress UA_Inquiry@giz.de. </t>
    </r>
  </si>
  <si>
    <r>
      <t xml:space="preserve">§  Bids sent uniquely or additionally to any other GIZ e-mail addresses than </t>
    </r>
    <r>
      <rPr>
        <sz val="10"/>
        <color rgb="FF0070C0"/>
        <rFont val="Arial"/>
        <family val="2"/>
      </rPr>
      <t>UA_Quotation@giz.de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 with the exception of  e-mail adress UA_Inquiry@giz.de. </t>
    </r>
  </si>
  <si>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 за виключенням електронної пошти UA_Inquiry@giz.de. </t>
    </r>
  </si>
  <si>
    <t>6) На Ваш запит підходить декілька пропозицій. Яку мені пропонувати - дешевшу чи дорожчу?</t>
  </si>
  <si>
    <t>7) На Ваш запит підходить декілька пропозицій, які відрізняються кольором/ матеріалом/ виробником. Що пропонувати?</t>
  </si>
  <si>
    <t>8) Чи можливо надати альтернативну пропозицію?</t>
  </si>
  <si>
    <t>9) Як довідатись про результати тендеру?</t>
  </si>
  <si>
    <t>10) Мене не влаштовують умови оплати. Чи я можу запропонувати інші умови?</t>
  </si>
  <si>
    <t>11) Я платник ПДВ, а GIZ запитує пропозицію без ПДВ. Де я можу дізнатися більше про це?</t>
  </si>
  <si>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</si>
  <si>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</si>
  <si>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Запрошення до участі в тендері</t>
  </si>
  <si>
    <t xml:space="preserve">Invitation to Tender </t>
  </si>
  <si>
    <t xml:space="preserve">All bids must be submitted till </t>
  </si>
  <si>
    <t>Evaluation between commercial and technical bids based on:</t>
  </si>
  <si>
    <t>Commercial bids of the companies, that did not get minimum 500 points (from max. 1000 points) for technical evaluation,  will be not considered.</t>
  </si>
  <si>
    <t xml:space="preserve">Про результати тендеру всі Учасники будуть проінформовані по електронній пошті. </t>
  </si>
  <si>
    <t>! Please note that the Procurement and Contracting Department has no access to sent bids until the deadline of bids submission. Thus, unfortunately, during bids submission period, we cannot confirm bids' receipt.
It is recommended to send an email, which contains bid with automatic confirmation of receipt.</t>
  </si>
  <si>
    <t>GIZ Procurement and Contracting Department</t>
  </si>
  <si>
    <t>! Просимо прийняти до уваги, що Департамент закупівель та контрактування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</si>
  <si>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Департамент закупівель та контрактування GIZ</t>
  </si>
  <si>
    <t>GIZ, on its turn, would guarantee confidentiality of information provided in bids.</t>
  </si>
  <si>
    <t xml:space="preserve">Technical bid on the company's letterhead (in the absence of such letterhead, indicate the details of the company) with a signature and wet stamp (if wet stamp is applicable) in PDF in accordance with requirements of Annex 1 "Terms of reference". The file with the technicall bid should be named "Технічна пропозиція_Technical bid". </t>
  </si>
  <si>
    <t xml:space="preserve">Технічна пропозиція на фірмовому бланку компанії (за відсутності - вказати реквізити компанії) з підписом та печаткою (якщо печатка використовується) у форматі PDF відповідно до вимог в Додатку 1 "Технічне завдання" .Файл з технічною пропозицією має називатись "Технічна пропозиція_Technical bid" . </t>
  </si>
  <si>
    <t>Commercial bid on the company's letterhead (in the absence of such letterhead, indicate the details of the company) with a signature and wet stamp (if wet stamp is applicable) in PDF. The file with the commercial offer should be named "Комерційна пропозиція_Commercial Bid". Please refer to the template in Annex 2.</t>
  </si>
  <si>
    <t>Комерційна пропозиція за формою згідно із Додатком 2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</si>
  <si>
    <t>§  The commercial bid is made in accordance with the form provided in this letter with the date, signature of the authorized person, the seal of the enterprise (if there is any), then it is to be scanned or qualitatively photographed;</t>
  </si>
  <si>
    <t>§  Send the bid no later than the date and time of submission to the address specified in the tender invitation. Bids that do not meet these conditions will be disqualified;</t>
  </si>
  <si>
    <t>§ Prepare in advance for the purchase and do not postpone submitting a bid to the last moment.</t>
  </si>
  <si>
    <t xml:space="preserve">§ If the Customer makes changes to the tender documentation, the Bidder bears fully responsiblity for submitting a bid that corresponds to the current version of the tender documentation.
</t>
  </si>
  <si>
    <t>§ Technical Bid should not contain commercial information (prices). If a Technical Bid is submitted with commercial information, such proposal will be rejected.</t>
  </si>
  <si>
    <t xml:space="preserve">§ In case of non-provision of technical offer and/or documents that will be used by GIZ  for technical evaluation in accordance to criteria of  Annex 3 Technical assessment, such technical bid should be rejected. </t>
  </si>
  <si>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</si>
  <si>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Commercial bid for Tender №</t>
  </si>
  <si>
    <t xml:space="preserve">
All Bidders should provide their bids on the company's letterhead (if letterhead is absent - indicate company's details) with signature and wet stamp (if used) in accordance with the following template.
Please pay attention to the conditions below.</t>
  </si>
  <si>
    <t>Bid valid till</t>
  </si>
  <si>
    <t>Поля, виділені синім, заповнює учасник тендеру! / Blue coloured cells should be filled in by the Bidder.</t>
  </si>
  <si>
    <t xml:space="preserve">Tender winner/-s shall sign the Contract within 3 calendar days after receipt of the Contract for signing otherwise GIZ shall be entitled to examine/award next rated Bidder. </t>
  </si>
  <si>
    <t>Документи, які будуть використовуватися для оцінки  та/або документи, які підтверджують відповідність Учасника обов'язковим критеріям, а саме:</t>
  </si>
  <si>
    <r>
      <t>Documents that will be used for assesment</t>
    </r>
    <r>
      <rPr>
        <b/>
        <sz val="10"/>
        <color theme="1"/>
        <rFont val="Arial"/>
        <family val="2"/>
      </rPr>
      <t xml:space="preserve"> </t>
    </r>
    <r>
      <rPr>
        <sz val="10"/>
        <color theme="1"/>
        <rFont val="Arial"/>
        <family val="2"/>
      </rPr>
      <t>and/or documents that confirm Bidder's eligibility, namely:</t>
    </r>
  </si>
  <si>
    <t xml:space="preserve">Rules and recommendations for submitting bids by email: </t>
  </si>
  <si>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</si>
  <si>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</si>
  <si>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t xml:space="preserve">Резюме запропонованих експертів </t>
  </si>
  <si>
    <t>Item</t>
  </si>
  <si>
    <t>Quantity</t>
  </si>
  <si>
    <t xml:space="preserve">на закупівлю послуг з підтримки Кривого Рогу на шляху до декарбонізації централізованого теплопостачання та посилення стійкості системи теплопостачання	</t>
  </si>
  <si>
    <t>Supporting Kryvyi Rih on the way to the district heating decarbonisation and strengthen resilience of heating system</t>
  </si>
  <si>
    <t>tentative work plan</t>
  </si>
  <si>
    <t>personnel (team) concept</t>
  </si>
  <si>
    <t>CVs of all experts with relevant work experience, qualifications (education, certificates)</t>
  </si>
  <si>
    <t>орієнтовний план роботи</t>
  </si>
  <si>
    <t>концепція персоналу (команди)</t>
  </si>
  <si>
    <t>certificate (in an arbitrary form) on the amounts of annual turnover for the last three financial years with a signature and seal;</t>
  </si>
  <si>
    <t>financial statements for the last three financial years</t>
  </si>
  <si>
    <t>a certificate (in an arbitrary form) on the number of employees for the last three years with a signature and seal</t>
  </si>
  <si>
    <t>довідка (у довільній формі) про обсяги річного обороту за останні три фінансові роки з підписом та печаткою;</t>
  </si>
  <si>
    <t>фінансову звітність за останні три фінансові роки</t>
  </si>
  <si>
    <t>довідка (у довільній формі) про кількість працівників за останні три роки з підписом та печаткою</t>
  </si>
  <si>
    <t>Please provide the information in an arbitrary form on the mentioned reference projects in items 3-4 (see ToR). The document shall be signed and sealed</t>
  </si>
  <si>
    <t>Team Leader</t>
  </si>
  <si>
    <t>Expert 1 Technical expert 1.</t>
  </si>
  <si>
    <t>Expert 2 Technical expert 2.</t>
  </si>
  <si>
    <t>Expert 3 Technical expert 3.</t>
  </si>
  <si>
    <t>Expert 4 Survey engineer / geodetic engineer.</t>
  </si>
  <si>
    <t>Expert 5</t>
  </si>
  <si>
    <t>Expert 6</t>
  </si>
  <si>
    <t>Expert 7</t>
  </si>
  <si>
    <t>Expert 8</t>
  </si>
  <si>
    <t>Expert 9</t>
  </si>
  <si>
    <t xml:space="preserve"> Position #</t>
  </si>
  <si>
    <t xml:space="preserve">expert's names </t>
  </si>
  <si>
    <t>Unit</t>
  </si>
  <si>
    <t>days</t>
  </si>
  <si>
    <r>
      <t xml:space="preserve">The price must include all applicable charges, taxes, fees, </t>
    </r>
    <r>
      <rPr>
        <sz val="12"/>
        <color rgb="FFFF0000"/>
        <rFont val="Arial"/>
        <family val="2"/>
      </rPr>
      <t xml:space="preserve">including VAT </t>
    </r>
  </si>
  <si>
    <t>Total value of the Bid for this tender shall not exceed  UAH 4 590 250,00  all costs included. Bids with overall maximum budget which will exceed UAH 4 590 250,00 will be rejected.</t>
  </si>
  <si>
    <t>By submitting a bid, the bidder guarantees:
1. perfomance of services/works within the terms stipulated in the terms of the Terms of refference;
2. compliance of his offer with the technical, qualitative, quantitative and other requirements for the subject of procurement and  conditions that will be included in the procurement contract;
3. conclusion and performance of the contract on the terms namely General terms and conditions of contract for supplying services and work on behalf of the Deutsche Gesellschaft fur Internationale Zusammenarbeit GmbH in Ukraine and Supplements to General Terms of contract governing Contracts with Appraisers/Firms of Consultants (local)  (section “Terms of procurement of services”set forth by the customer in the paragraph  "Terms of procurement of services": https://www.giz.de/en/worldwide/63065.html      
4. conclusion of the contract according to GIZ standard form  
5. Compliance with eligibility requirements, specified in the Terms of Refference</t>
  </si>
  <si>
    <t>Grid for the technical assessment of bids below the EU threshold</t>
  </si>
  <si>
    <t>Bidder 1 to 5</t>
  </si>
  <si>
    <t>Org. unit</t>
  </si>
  <si>
    <t>Project title</t>
  </si>
  <si>
    <t>Date</t>
  </si>
  <si>
    <t>Officer responsible for the commission</t>
  </si>
  <si>
    <t>Strengthening of Urban Resilience in the Areas of Supply Infrastructure and Housing (SUR)</t>
  </si>
  <si>
    <t>PN</t>
  </si>
  <si>
    <t>23.1821.0-001.00</t>
  </si>
  <si>
    <t>Assessor</t>
  </si>
  <si>
    <t>Contract no.</t>
  </si>
  <si>
    <t>Version</t>
  </si>
  <si>
    <t>Individual assessment/ 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</si>
  <si>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</si>
  <si>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</si>
  <si>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</si>
  <si>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</si>
  <si>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</si>
  <si>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</si>
  <si>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</si>
  <si>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</si>
  <si>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</si>
  <si>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</si>
  <si>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</si>
  <si>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</si>
  <si>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</si>
  <si>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</si>
  <si>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</si>
  <si>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</si>
  <si>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</si>
  <si>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</si>
  <si>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</si>
  <si>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</si>
  <si>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</si>
  <si>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</si>
  <si>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</si>
  <si>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</si>
  <si>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</si>
  <si>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</si>
  <si>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</si>
  <si>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</si>
  <si>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</si>
  <si>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</si>
  <si>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</si>
  <si>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and implementing cooperation with relevant actors</t>
  </si>
  <si>
    <t>Interim total 1.2</t>
  </si>
  <si>
    <t>1.3</t>
  </si>
  <si>
    <t>Steering structure</t>
  </si>
  <si>
    <t>1.3.1</t>
  </si>
  <si>
    <t>Approach and procedure for steering the measures with the project partners/ stakeholders</t>
  </si>
  <si>
    <t>1.3.2</t>
  </si>
  <si>
    <t>Description of contractor's contribution to results monitoring and associated challenges</t>
  </si>
  <si>
    <t>Interim total 1.3</t>
  </si>
  <si>
    <t>1.4</t>
  </si>
  <si>
    <t>Processes</t>
  </si>
  <si>
    <t>1.4.1</t>
  </si>
  <si>
    <t>Presentation and explanation of the implementation plan: work steps,  milestones, schedule</t>
  </si>
  <si>
    <t>1.4.2</t>
  </si>
  <si>
    <t>Presentation and explanation of the integration of partner contributions</t>
  </si>
  <si>
    <t>Interim total 1.4</t>
  </si>
  <si>
    <t>1.5</t>
  </si>
  <si>
    <t>Learning and innovation</t>
  </si>
  <si>
    <t>1.5.1</t>
  </si>
  <si>
    <t>Contractor's contribution to knowledge management in partner organization</t>
  </si>
  <si>
    <t>1.5.2</t>
  </si>
  <si>
    <t>Presentation and explanation of measures undertaken by the contractor to promote scaling-up effects</t>
  </si>
  <si>
    <t>Interim total 1.5</t>
  </si>
  <si>
    <t>1.6</t>
  </si>
  <si>
    <t>Project management of the contractor</t>
  </si>
  <si>
    <t>1.6.1</t>
  </si>
  <si>
    <t>Approach and procedure for coordination with/in GIZ project and international expert</t>
  </si>
  <si>
    <t>1.6.2</t>
  </si>
  <si>
    <t>Methodological concept and personnel assignment plan (who, when, what work steps)</t>
  </si>
  <si>
    <t>1.6.3</t>
  </si>
  <si>
    <t>Backstopping / Alternative approaches / Risk mitigation strategy (including CV of the backstoppers)</t>
  </si>
  <si>
    <t>Interim total 1.6</t>
  </si>
  <si>
    <t>Total 1</t>
  </si>
  <si>
    <t>2</t>
  </si>
  <si>
    <t>Assessment of proposed staff</t>
  </si>
  <si>
    <t>2.1</t>
  </si>
  <si>
    <t>Team leader (in accordance with ToR provisions/criteria)</t>
  </si>
  <si>
    <t>2.1.1</t>
  </si>
  <si>
    <t>Qualifications</t>
  </si>
  <si>
    <t>2.1.2</t>
  </si>
  <si>
    <t>Language</t>
  </si>
  <si>
    <t>2.1.3</t>
  </si>
  <si>
    <t>General professional experience</t>
  </si>
  <si>
    <t>2.1.4</t>
  </si>
  <si>
    <t>Specific professional experience</t>
  </si>
  <si>
    <t>2.1.5</t>
  </si>
  <si>
    <t>Leadership \ management experience</t>
  </si>
  <si>
    <t>2.1.6</t>
  </si>
  <si>
    <t>Regional experience</t>
  </si>
  <si>
    <t>2.1.7</t>
  </si>
  <si>
    <t>Development cooperation experience</t>
  </si>
  <si>
    <t>2.1.8</t>
  </si>
  <si>
    <t>Other</t>
  </si>
  <si>
    <t>Interim total 2.1</t>
  </si>
  <si>
    <t>2.2</t>
  </si>
  <si>
    <t>Key  expert 1</t>
  </si>
  <si>
    <t>2.2.1</t>
  </si>
  <si>
    <t>2.2.2</t>
  </si>
  <si>
    <t>2.2.3</t>
  </si>
  <si>
    <t>2.2.4</t>
  </si>
  <si>
    <t>2.2.5</t>
  </si>
  <si>
    <t>2.2.6</t>
  </si>
  <si>
    <t>2.2.7</t>
  </si>
  <si>
    <t>2.2.8</t>
  </si>
  <si>
    <t>Interim total 2.2</t>
  </si>
  <si>
    <t>2.3</t>
  </si>
  <si>
    <t>Key  expert 2</t>
  </si>
  <si>
    <t>2.3.1</t>
  </si>
  <si>
    <t>2.3.2</t>
  </si>
  <si>
    <t>2.3.3</t>
  </si>
  <si>
    <t>2.3.4</t>
  </si>
  <si>
    <t>2.3.5</t>
  </si>
  <si>
    <t>2.3.6</t>
  </si>
  <si>
    <t>2.3.7</t>
  </si>
  <si>
    <t xml:space="preserve">	Development cooperation experience</t>
  </si>
  <si>
    <t>Interim total 2.3</t>
  </si>
  <si>
    <t>2.4</t>
  </si>
  <si>
    <t>Key expert 3</t>
  </si>
  <si>
    <t>2.4.1</t>
  </si>
  <si>
    <t>2.4.2</t>
  </si>
  <si>
    <t>2.4.3</t>
  </si>
  <si>
    <t>2.4.4</t>
  </si>
  <si>
    <t>2.4.5</t>
  </si>
  <si>
    <t>2.4.6</t>
  </si>
  <si>
    <t>2.4.7</t>
  </si>
  <si>
    <t>Interim total 2.4</t>
  </si>
  <si>
    <t>2.5</t>
  </si>
  <si>
    <t>Key expert 4</t>
  </si>
  <si>
    <t>2.5.1</t>
  </si>
  <si>
    <t>2.5.2</t>
  </si>
  <si>
    <t>2.5.3</t>
  </si>
  <si>
    <t>2.5.4</t>
  </si>
  <si>
    <t>2.5.5</t>
  </si>
  <si>
    <t>2.5.6</t>
  </si>
  <si>
    <t>2.5.7</t>
  </si>
  <si>
    <t>Interim total 2.5</t>
  </si>
  <si>
    <t>Key expert 5</t>
  </si>
  <si>
    <t>2.6.1</t>
  </si>
  <si>
    <t>2.6.2</t>
  </si>
  <si>
    <t>2.6.3</t>
  </si>
  <si>
    <t>2.6.4</t>
  </si>
  <si>
    <t>2.6.5</t>
  </si>
  <si>
    <t>2.6.6</t>
  </si>
  <si>
    <t>2.6.7</t>
  </si>
  <si>
    <t>Interim total 2.6</t>
  </si>
  <si>
    <t>2.7</t>
  </si>
  <si>
    <t>Key expert 6</t>
  </si>
  <si>
    <t>2.7.1</t>
  </si>
  <si>
    <t>2.7.2</t>
  </si>
  <si>
    <t>2.7.3</t>
  </si>
  <si>
    <t>2.7.4</t>
  </si>
  <si>
    <t>2.7.5</t>
  </si>
  <si>
    <t>2.7.6</t>
  </si>
  <si>
    <t>2.7.7</t>
  </si>
  <si>
    <t>Interim total 2.7</t>
  </si>
  <si>
    <t>2.8</t>
  </si>
  <si>
    <t>Key expert 7</t>
  </si>
  <si>
    <t>2.8.1</t>
  </si>
  <si>
    <t>2.8.2</t>
  </si>
  <si>
    <t>2.8.3</t>
  </si>
  <si>
    <t>2.8.4</t>
  </si>
  <si>
    <t>2.8.5</t>
  </si>
  <si>
    <t>2.8.6</t>
  </si>
  <si>
    <t>2.8.7</t>
  </si>
  <si>
    <t>Interim total 2.8</t>
  </si>
  <si>
    <t>2.9</t>
  </si>
  <si>
    <t>Key expert 8</t>
  </si>
  <si>
    <t>2.9.1</t>
  </si>
  <si>
    <t>2.9.2</t>
  </si>
  <si>
    <t>2.9.3</t>
  </si>
  <si>
    <t>2.9.4</t>
  </si>
  <si>
    <t>2.9.5</t>
  </si>
  <si>
    <t>2.9.6</t>
  </si>
  <si>
    <t>2.9.7</t>
  </si>
  <si>
    <t>Interim total 2.9</t>
  </si>
  <si>
    <t>2.10</t>
  </si>
  <si>
    <t>Key expert 9</t>
  </si>
  <si>
    <t>2.10.1</t>
  </si>
  <si>
    <t>2.10.2</t>
  </si>
  <si>
    <t>2.10.3</t>
  </si>
  <si>
    <t>2.10.4</t>
  </si>
  <si>
    <t>2.10.5</t>
  </si>
  <si>
    <t>2.10.6</t>
  </si>
  <si>
    <t>2.10.7</t>
  </si>
  <si>
    <t>Interim total 2.10</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</si>
  <si>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</si>
  <si>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</si>
  <si>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</si>
  <si>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</si>
  <si>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</si>
  <si>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signature</t>
  </si>
  <si>
    <t>Будь ласка, надайте інформацію у довільній формі про зазначені референтні проекти у пунктах 3-4 до Технічного завдання. Документ повинен бути підписаний та з печаткою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</si>
</sst>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dd\.mm\.yyyy;@"/>
    <numFmt numFmtId="165" formatCode="[$UAH]\ #,##0.00"/>
    <numFmt numFmtId="166" formatCode="_-* #,##0.00_₴_-;\-* #,##0.00_₴_-;_-* &quot;-&quot;??_₴_-;_-@_-"/>
    <numFmt numFmtId="167" formatCode="_-* #,##0.00\ [$₴-422]_-;\-* #,##0.00\ [$₴-422]_-;_-* &quot;-&quot;??\ [$₴-422]_-;_-@_-"/>
    <numFmt numFmtId="168" formatCode="0.0"/>
    <numFmt numFmtId="169" formatCode="0.0%"/>
  </numFmts>
  <fonts count="76">
    <font>
      <sz val="11"/>
      <color theme="1"/>
      <name val="Calibri"/>
      <family val="2"/>
      <charset val="204"/>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b/>
      <u/>
      <sz val="12"/>
      <color theme="1"/>
      <name val="Arial"/>
      <family val="2"/>
      <charset val="204"/>
    </font>
    <font>
      <i/>
      <sz val="10"/>
      <color theme="1"/>
      <name val="Arial"/>
      <family val="2"/>
      <charset val="204"/>
    </font>
    <font>
      <sz val="10"/>
      <color rgb="FFFF0000"/>
      <name val="Arial"/>
      <family val="2"/>
      <charset val="204"/>
    </font>
    <font>
      <b/>
      <sz val="1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11"/>
      <color theme="1"/>
      <name val="Calibri"/>
      <family val="2"/>
      <charset val="204"/>
      <scheme val="minor"/>
    </font>
    <font>
      <sz val="10"/>
      <name val="Arial"/>
      <family val="2"/>
    </font>
    <font>
      <b/>
      <sz val="9"/>
      <color rgb="FF000000"/>
      <name val="Arial"/>
      <family val="2"/>
      <charset val="204"/>
    </font>
    <font>
      <b/>
      <sz val="9"/>
      <color rgb="FFFF0000"/>
      <name val="Arial"/>
      <family val="2"/>
      <charset val="204"/>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u/>
      <sz val="10"/>
      <color theme="10"/>
      <name val="Arial"/>
      <family val="2"/>
    </font>
    <font>
      <sz val="10"/>
      <color rgb="FF0070C0"/>
      <name val="Arial"/>
      <family val="2"/>
    </font>
    <font>
      <sz val="9"/>
      <color rgb="FF000000"/>
      <name val="Arial"/>
      <family val="2"/>
    </font>
    <font>
      <b/>
      <sz val="10"/>
      <name val="Arial"/>
      <family val="2"/>
    </font>
    <font>
      <sz val="10"/>
      <color rgb="FFFF0000"/>
      <name val="Arial"/>
      <family val="2"/>
    </font>
    <font>
      <b/>
      <u/>
      <sz val="10"/>
      <name val="Arial"/>
      <family val="2"/>
    </font>
    <font>
      <u/>
      <sz val="10"/>
      <name val="Arial"/>
      <family val="2"/>
    </font>
    <font>
      <sz val="10"/>
      <color theme="4" tint="-0.249977111117893"/>
      <name val="Arial"/>
      <family val="2"/>
    </font>
    <font>
      <b/>
      <sz val="11"/>
      <color theme="1"/>
      <name val="Arial"/>
      <family val="2"/>
    </font>
    <font>
      <b/>
      <sz val="9"/>
      <color rgb="FFFF0000"/>
      <name val="Calibri"/>
      <family val="2"/>
      <charset val="204"/>
      <scheme val="minor"/>
    </font>
    <font>
      <b/>
      <sz val="11"/>
      <color theme="1"/>
      <name val="Calibri"/>
      <family val="2"/>
      <scheme val="minor"/>
    </font>
    <font>
      <b/>
      <sz val="11"/>
      <name val="Arial"/>
      <family val="2"/>
    </font>
    <font>
      <sz val="16"/>
      <color theme="1"/>
      <name val="Arial"/>
      <family val="2"/>
      <charset val="204"/>
    </font>
    <font>
      <sz val="16"/>
      <color theme="1"/>
      <name val="Calibri"/>
      <family val="2"/>
      <charset val="204"/>
      <scheme val="minor"/>
    </font>
    <font>
      <b/>
      <sz val="12"/>
      <color theme="1"/>
      <name val="Arial"/>
      <family val="2"/>
    </font>
    <font>
      <sz val="12"/>
      <color theme="1"/>
      <name val="Arial"/>
      <family val="2"/>
    </font>
    <font>
      <b/>
      <sz val="12"/>
      <name val="Arial"/>
      <family val="2"/>
    </font>
    <font>
      <sz val="12"/>
      <name val="Arial"/>
      <family val="2"/>
    </font>
    <font>
      <sz val="12"/>
      <color theme="1"/>
      <name val="Calibri"/>
      <family val="2"/>
      <charset val="204"/>
      <scheme val="minor"/>
    </font>
    <font>
      <sz val="12"/>
      <name val="Arial"/>
      <family val="2"/>
      <charset val="204"/>
    </font>
    <font>
      <b/>
      <sz val="12"/>
      <name val="Arial"/>
      <family val="2"/>
      <charset val="204"/>
    </font>
    <font>
      <b/>
      <sz val="12"/>
      <color rgb="FFFF0000"/>
      <name val="Arial"/>
      <family val="2"/>
      <charset val="204"/>
    </font>
    <font>
      <b/>
      <sz val="12"/>
      <color rgb="FF0070C0"/>
      <name val="Arial"/>
      <family val="2"/>
      <charset val="204"/>
    </font>
    <font>
      <sz val="11"/>
      <color theme="1"/>
      <name val="Arial"/>
      <family val="2"/>
      <charset val="204"/>
    </font>
    <font>
      <sz val="12"/>
      <name val="Calibri"/>
      <family val="2"/>
      <scheme val="minor"/>
    </font>
    <font>
      <sz val="8"/>
      <name val="Calibri"/>
      <family val="2"/>
      <charset val="204"/>
      <scheme val="minor"/>
    </font>
    <font>
      <b/>
      <sz val="12"/>
      <color rgb="FFFF0000"/>
      <name val="Calibri"/>
      <family val="2"/>
      <scheme val="minor"/>
    </font>
    <font>
      <b/>
      <sz val="14"/>
      <color theme="1"/>
      <name val="Arial"/>
      <family val="2"/>
    </font>
    <font>
      <sz val="12"/>
      <color rgb="FFFF0000"/>
      <name val="Arial"/>
      <family val="2"/>
    </font>
    <font>
      <i/>
      <sz val="11"/>
      <color theme="1"/>
      <name val="Arial"/>
      <family val="2"/>
      <charset val="204"/>
    </font>
    <font>
      <sz val="8"/>
      <name val="Arial"/>
      <family val="2"/>
    </font>
    <font>
      <b/>
      <sz val="17"/>
      <name val="Arial"/>
      <family val="2"/>
    </font>
    <font>
      <sz val="17"/>
      <name val="Arial"/>
      <family val="2"/>
    </font>
    <font>
      <sz val="6"/>
      <name val="Arial"/>
      <family val="2"/>
    </font>
    <font>
      <sz val="22"/>
      <color rgb="FF808080"/>
      <name val="Arial"/>
      <family val="2"/>
    </font>
    <font>
      <b/>
      <sz val="8"/>
      <name val="Arial"/>
      <family val="2"/>
    </font>
    <font>
      <i/>
      <sz val="11"/>
      <color rgb="FF7F7F7F"/>
      <name val="Calibri"/>
      <family val="2"/>
      <scheme val="minor"/>
    </font>
    <font>
      <i/>
      <sz val="8"/>
      <color rgb="FF7F7F7F"/>
      <name val="Calibri"/>
      <family val="2"/>
      <scheme val="minor"/>
    </font>
    <font>
      <sz val="8"/>
      <name val="Univers (WN)"/>
    </font>
    <font>
      <sz val="8"/>
      <name val="Arial"/>
      <family val="2"/>
      <charset val="204"/>
    </font>
    <font>
      <sz val="8"/>
      <name val="Arial"/>
    </font>
    <font>
      <b/>
      <sz val="8"/>
      <name val="Arial"/>
      <family val="2"/>
      <charset val="204"/>
    </font>
  </fonts>
  <fills count="14">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2"/>
        <bgColor indexed="64"/>
      </patternFill>
    </fill>
    <fill>
      <patternFill patternType="solid">
        <fgColor theme="4" tint="-0.249977111117893"/>
        <bgColor indexed="64"/>
      </patternFill>
    </fill>
    <fill>
      <patternFill patternType="solid">
        <fgColor rgb="FFFFCC66"/>
        <bgColor indexed="64"/>
      </patternFill>
    </fill>
    <fill>
      <patternFill patternType="solid">
        <fgColor rgb="FFFFFFCC"/>
        <bgColor indexed="64"/>
      </patternFill>
    </fill>
    <fill>
      <patternFill patternType="solid">
        <fgColor indexed="47"/>
        <bgColor indexed="64"/>
      </patternFill>
    </fill>
    <fill>
      <patternFill patternType="solid">
        <fgColor indexed="65"/>
        <bgColor indexed="64"/>
      </patternFill>
    </fill>
    <fill>
      <patternFill patternType="lightGray"/>
    </fill>
    <fill>
      <patternFill patternType="lightGray">
        <bgColor theme="0"/>
      </patternFill>
    </fill>
  </fills>
  <borders count="64">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style="hair">
        <color auto="1"/>
      </right>
      <top/>
      <bottom/>
      <diagonal/>
    </border>
    <border>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auto="1"/>
      </top>
      <bottom style="thin">
        <color theme="0" tint="-0.499984740745262"/>
      </bottom>
      <diagonal/>
    </border>
    <border>
      <left style="thin">
        <color auto="1"/>
      </left>
      <right/>
      <top style="thin">
        <color auto="1"/>
      </top>
      <bottom style="thin">
        <color theme="0" tint="-0.499984740745262"/>
      </bottom>
      <diagonal/>
    </border>
    <border>
      <left style="thin">
        <color auto="1"/>
      </left>
      <right style="thin">
        <color auto="1"/>
      </right>
      <top style="thin">
        <color auto="1"/>
      </top>
      <bottom style="thin">
        <color theme="0" tint="-0.499984740745262"/>
      </bottom>
      <diagonal/>
    </border>
    <border>
      <left style="thin">
        <color auto="1"/>
      </left>
      <right style="hair">
        <color auto="1"/>
      </right>
      <top style="thin">
        <color auto="1"/>
      </top>
      <bottom style="thin">
        <color theme="0" tint="-0.499984740745262"/>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auto="1"/>
      </right>
      <top style="thin">
        <color theme="0" tint="-0.499984740745262"/>
      </top>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
      <left style="thin">
        <color auto="1"/>
      </left>
      <right style="thin">
        <color auto="1"/>
      </right>
      <top style="thin">
        <color theme="0" tint="-0.499984740745262"/>
      </top>
      <bottom/>
      <diagonal/>
    </border>
    <border>
      <left style="thin">
        <color auto="1"/>
      </left>
      <right style="hair">
        <color auto="1"/>
      </right>
      <top style="thin">
        <color theme="0" tint="-0.499984740745262"/>
      </top>
      <bottom/>
      <diagonal/>
    </border>
    <border>
      <left/>
      <right/>
      <top style="thin">
        <color theme="0" tint="-0.499984740745262"/>
      </top>
      <bottom/>
      <diagonal/>
    </border>
    <border>
      <left style="thin">
        <color auto="1"/>
      </left>
      <right style="hair">
        <color auto="1"/>
      </right>
      <top style="thin">
        <color auto="1"/>
      </top>
      <bottom style="thin">
        <color auto="1"/>
      </bottom>
      <diagonal/>
    </border>
    <border>
      <left/>
      <right/>
      <top style="thin">
        <color auto="1"/>
      </top>
      <bottom style="thin">
        <color theme="0" tint="-0.499984740745262"/>
      </bottom>
      <diagonal/>
    </border>
  </borders>
  <cellStyleXfs count="21">
    <xf numFmtId="0" fontId="0" fillId="0" borderId="0"/>
    <xf numFmtId="0" fontId="7" fillId="0" borderId="0" applyNumberFormat="0" applyFill="0" applyBorder="0" applyAlignment="0" applyProtection="0"/>
    <xf numFmtId="0" fontId="11" fillId="0" borderId="0"/>
    <xf numFmtId="0" fontId="12" fillId="0" borderId="0"/>
    <xf numFmtId="0" fontId="12" fillId="0" borderId="0"/>
    <xf numFmtId="0" fontId="2" fillId="0" borderId="0"/>
    <xf numFmtId="0" fontId="2" fillId="0" borderId="0"/>
    <xf numFmtId="0" fontId="10" fillId="0" borderId="0" applyNumberFormat="0" applyFill="0" applyBorder="0" applyAlignment="0" applyProtection="0"/>
    <xf numFmtId="0" fontId="2" fillId="0" borderId="0"/>
    <xf numFmtId="0" fontId="18" fillId="0" borderId="0"/>
    <xf numFmtId="0" fontId="1" fillId="0" borderId="0"/>
    <xf numFmtId="0" fontId="18" fillId="0" borderId="0"/>
    <xf numFmtId="0" fontId="2" fillId="0" borderId="0"/>
    <xf numFmtId="0" fontId="2" fillId="0" borderId="0"/>
    <xf numFmtId="0" fontId="18" fillId="0" borderId="0"/>
    <xf numFmtId="0" fontId="11" fillId="0" borderId="0"/>
    <xf numFmtId="0" fontId="2" fillId="0" borderId="0"/>
    <xf numFmtId="0" fontId="64" fillId="0" borderId="0"/>
    <xf numFmtId="0" fontId="70" fillId="0" borderId="0" applyNumberFormat="0" applyFill="0" applyBorder="0" applyAlignment="0" applyProtection="0"/>
    <xf numFmtId="9" fontId="64" fillId="0" borderId="0" applyFont="0" applyFill="0" applyBorder="0" applyAlignment="0" applyProtection="0"/>
    <xf numFmtId="0" fontId="74" fillId="0" borderId="0"/>
  </cellStyleXfs>
  <cellXfs count="382">
    <xf numFmtId="0" fontId="0" fillId="0" borderId="0" xfId="0"/>
    <xf numFmtId="0" fontId="3" fillId="0" borderId="0" xfId="0" applyFont="1"/>
    <xf numFmtId="0" fontId="14" fillId="0" borderId="0" xfId="3" applyFont="1"/>
    <xf numFmtId="0" fontId="12" fillId="0" borderId="0" xfId="3"/>
    <xf numFmtId="0" fontId="15" fillId="0" borderId="0" xfId="3" applyFont="1"/>
    <xf numFmtId="0" fontId="2" fillId="0" borderId="0" xfId="3" applyFont="1" applyAlignment="1">
      <alignment wrapText="1"/>
    </xf>
    <xf numFmtId="0" fontId="2" fillId="0" borderId="0" xfId="0" applyFont="1"/>
    <xf numFmtId="0" fontId="2" fillId="0" borderId="0" xfId="3" applyFont="1" applyAlignment="1">
      <alignment vertical="top" wrapText="1"/>
    </xf>
    <xf numFmtId="0" fontId="2" fillId="0" borderId="0" xfId="3" applyFont="1"/>
    <xf numFmtId="0" fontId="2" fillId="2" borderId="0" xfId="0" applyFont="1" applyFill="1"/>
    <xf numFmtId="0" fontId="2" fillId="2" borderId="0" xfId="0" applyFont="1" applyFill="1" applyAlignment="1">
      <alignment horizontal="center" vertical="top" wrapText="1"/>
    </xf>
    <xf numFmtId="0" fontId="2" fillId="2" borderId="0" xfId="0" applyFont="1" applyFill="1" applyAlignment="1">
      <alignment vertical="center"/>
    </xf>
    <xf numFmtId="0" fontId="3" fillId="2" borderId="0" xfId="0" applyFont="1" applyFill="1"/>
    <xf numFmtId="0" fontId="2" fillId="2" borderId="0" xfId="0" applyFont="1" applyFill="1" applyAlignment="1">
      <alignment horizontal="left"/>
    </xf>
    <xf numFmtId="0" fontId="8" fillId="2" borderId="5" xfId="0" applyFont="1" applyFill="1" applyBorder="1"/>
    <xf numFmtId="0" fontId="2" fillId="2" borderId="6" xfId="0" applyFont="1" applyFill="1" applyBorder="1"/>
    <xf numFmtId="0" fontId="2" fillId="2" borderId="7" xfId="0" applyFont="1" applyFill="1" applyBorder="1"/>
    <xf numFmtId="0" fontId="7" fillId="2" borderId="9" xfId="1" applyFill="1" applyBorder="1"/>
    <xf numFmtId="0" fontId="7" fillId="2" borderId="0" xfId="1" applyFill="1"/>
    <xf numFmtId="0" fontId="2" fillId="2" borderId="12" xfId="0" applyFont="1" applyFill="1" applyBorder="1"/>
    <xf numFmtId="0" fontId="5" fillId="2" borderId="0" xfId="0" applyFont="1" applyFill="1"/>
    <xf numFmtId="49" fontId="29" fillId="0" borderId="1" xfId="0" applyNumberFormat="1" applyFont="1" applyBorder="1" applyAlignment="1">
      <alignment horizontal="center"/>
    </xf>
    <xf numFmtId="0" fontId="2" fillId="0" borderId="11" xfId="0" applyFont="1" applyBorder="1" applyAlignment="1">
      <alignment horizontal="center"/>
    </xf>
    <xf numFmtId="20" fontId="5" fillId="0" borderId="19" xfId="0" applyNumberFormat="1" applyFont="1" applyBorder="1" applyAlignment="1">
      <alignment horizontal="center"/>
    </xf>
    <xf numFmtId="0" fontId="7" fillId="2" borderId="1" xfId="1" applyFill="1" applyBorder="1"/>
    <xf numFmtId="0" fontId="4" fillId="2" borderId="0" xfId="0" applyFont="1" applyFill="1" applyAlignment="1">
      <alignment horizontal="left" wrapText="1"/>
    </xf>
    <xf numFmtId="0" fontId="2" fillId="2" borderId="0" xfId="0" applyFont="1" applyFill="1" applyAlignment="1">
      <alignment horizontal="left" wrapText="1"/>
    </xf>
    <xf numFmtId="0" fontId="2" fillId="2" borderId="0" xfId="0" applyFont="1" applyFill="1" applyAlignment="1">
      <alignment vertical="center" wrapText="1"/>
    </xf>
    <xf numFmtId="164" fontId="17" fillId="0" borderId="19" xfId="0" applyNumberFormat="1" applyFont="1" applyBorder="1"/>
    <xf numFmtId="0" fontId="39" fillId="5" borderId="16" xfId="1" applyFont="1" applyFill="1" applyBorder="1" applyAlignment="1">
      <alignment vertical="center"/>
    </xf>
    <xf numFmtId="0" fontId="10" fillId="5" borderId="17" xfId="1" applyFont="1" applyFill="1" applyBorder="1" applyAlignment="1">
      <alignment vertical="center"/>
    </xf>
    <xf numFmtId="0" fontId="10" fillId="5" borderId="18" xfId="1" applyFont="1" applyFill="1" applyBorder="1" applyAlignment="1">
      <alignment vertical="center"/>
    </xf>
    <xf numFmtId="0" fontId="40" fillId="5" borderId="16" xfId="1" applyFont="1" applyFill="1" applyBorder="1" applyAlignment="1">
      <alignment vertical="center"/>
    </xf>
    <xf numFmtId="164" fontId="17" fillId="0" borderId="21" xfId="0" applyNumberFormat="1" applyFont="1" applyBorder="1"/>
    <xf numFmtId="0" fontId="21" fillId="2" borderId="18" xfId="0" applyFont="1" applyFill="1" applyBorder="1"/>
    <xf numFmtId="0" fontId="20" fillId="2" borderId="0" xfId="0" applyFont="1" applyFill="1" applyAlignment="1">
      <alignment horizontal="right"/>
    </xf>
    <xf numFmtId="0" fontId="44" fillId="0" borderId="0" xfId="2" applyFont="1"/>
    <xf numFmtId="0" fontId="1" fillId="0" borderId="0" xfId="2" applyFont="1"/>
    <xf numFmtId="0" fontId="11" fillId="0" borderId="0" xfId="2"/>
    <xf numFmtId="166" fontId="2" fillId="0" borderId="0" xfId="0" applyNumberFormat="1" applyFont="1" applyAlignment="1">
      <alignment wrapText="1"/>
    </xf>
    <xf numFmtId="49" fontId="20" fillId="0" borderId="0" xfId="0" applyNumberFormat="1" applyFont="1" applyAlignment="1">
      <alignment horizontal="right" wrapText="1"/>
    </xf>
    <xf numFmtId="0" fontId="20" fillId="0" borderId="0" xfId="0" applyFont="1" applyAlignment="1">
      <alignment horizontal="left" vertical="center" wrapText="1"/>
    </xf>
    <xf numFmtId="0" fontId="20" fillId="0" borderId="0" xfId="2" applyFont="1"/>
    <xf numFmtId="0" fontId="0" fillId="2" borderId="0" xfId="0" applyFill="1"/>
    <xf numFmtId="164" fontId="2" fillId="0" borderId="0" xfId="0" applyNumberFormat="1" applyFont="1" applyAlignment="1">
      <alignment horizontal="center" vertical="center"/>
    </xf>
    <xf numFmtId="0" fontId="55" fillId="0" borderId="0" xfId="0" applyFont="1" applyAlignment="1">
      <alignment vertical="top" wrapText="1"/>
    </xf>
    <xf numFmtId="0" fontId="20" fillId="0" borderId="0" xfId="0" applyFont="1" applyAlignment="1">
      <alignment horizontal="left" vertical="top" wrapText="1"/>
    </xf>
    <xf numFmtId="0" fontId="57" fillId="2" borderId="0" xfId="0" applyFont="1" applyFill="1" applyAlignment="1">
      <alignment horizontal="left" vertical="center" wrapText="1"/>
    </xf>
    <xf numFmtId="0" fontId="52" fillId="0" borderId="0" xfId="0" applyFont="1" applyAlignment="1">
      <alignment horizontal="left" vertical="center" wrapText="1"/>
    </xf>
    <xf numFmtId="164" fontId="17" fillId="0" borderId="21" xfId="0" applyNumberFormat="1" applyFont="1" applyBorder="1" applyAlignment="1">
      <alignment horizontal="right"/>
    </xf>
    <xf numFmtId="0" fontId="58" fillId="0" borderId="0" xfId="2" applyFont="1"/>
    <xf numFmtId="0" fontId="49" fillId="2" borderId="0" xfId="0" applyFont="1" applyFill="1" applyAlignment="1">
      <alignment horizontal="center" vertical="center" wrapText="1"/>
    </xf>
    <xf numFmtId="0" fontId="58" fillId="0" borderId="1" xfId="2" applyFont="1" applyBorder="1" applyAlignment="1">
      <alignment horizontal="center" vertical="center"/>
    </xf>
    <xf numFmtId="0" fontId="0" fillId="6" borderId="0" xfId="0" applyFill="1"/>
    <xf numFmtId="0" fontId="27" fillId="0" borderId="0" xfId="0" applyFont="1" applyAlignment="1">
      <alignment horizontal="center" vertical="center" wrapText="1"/>
    </xf>
    <xf numFmtId="0" fontId="16" fillId="0" borderId="0" xfId="0" applyFont="1" applyAlignment="1">
      <alignment horizontal="center" vertical="center" wrapText="1"/>
    </xf>
    <xf numFmtId="167" fontId="2" fillId="3" borderId="0" xfId="0" applyNumberFormat="1" applyFont="1" applyFill="1" applyAlignment="1">
      <alignment horizontal="center" vertical="center"/>
    </xf>
    <xf numFmtId="49" fontId="29" fillId="2" borderId="1" xfId="0" applyNumberFormat="1" applyFont="1" applyFill="1" applyBorder="1" applyAlignment="1">
      <alignment horizontal="center"/>
    </xf>
    <xf numFmtId="20" fontId="5" fillId="2" borderId="19" xfId="0" applyNumberFormat="1" applyFont="1" applyFill="1" applyBorder="1" applyAlignment="1">
      <alignment horizontal="center"/>
    </xf>
    <xf numFmtId="0" fontId="2" fillId="2" borderId="11" xfId="0" applyFont="1" applyFill="1" applyBorder="1"/>
    <xf numFmtId="164" fontId="17" fillId="2" borderId="19" xfId="0" applyNumberFormat="1" applyFont="1" applyFill="1" applyBorder="1"/>
    <xf numFmtId="164" fontId="17" fillId="2" borderId="21" xfId="0" applyNumberFormat="1" applyFont="1" applyFill="1" applyBorder="1" applyAlignment="1">
      <alignment horizontal="right"/>
    </xf>
    <xf numFmtId="0" fontId="30" fillId="0" borderId="1" xfId="0" applyFont="1" applyBorder="1" applyAlignment="1">
      <alignment horizontal="center" vertical="center"/>
    </xf>
    <xf numFmtId="164" fontId="49" fillId="2" borderId="0" xfId="0" applyNumberFormat="1" applyFont="1" applyFill="1" applyAlignment="1">
      <alignment horizontal="center"/>
    </xf>
    <xf numFmtId="0" fontId="46" fillId="2" borderId="0" xfId="0" applyFont="1" applyFill="1" applyAlignment="1">
      <alignment horizontal="left"/>
    </xf>
    <xf numFmtId="0" fontId="63" fillId="0" borderId="1" xfId="0" applyFont="1" applyBorder="1" applyAlignment="1">
      <alignment horizontal="left" vertical="center"/>
    </xf>
    <xf numFmtId="0" fontId="20" fillId="2" borderId="1" xfId="0" applyFont="1" applyFill="1" applyBorder="1" applyAlignment="1">
      <alignment horizontal="center" vertical="top" wrapText="1"/>
    </xf>
    <xf numFmtId="3" fontId="57" fillId="0" borderId="1" xfId="0" applyNumberFormat="1" applyFont="1" applyBorder="1" applyAlignment="1">
      <alignment horizontal="center" vertical="center"/>
    </xf>
    <xf numFmtId="0" fontId="57" fillId="0" borderId="1" xfId="0" applyFont="1" applyBorder="1" applyAlignment="1">
      <alignment horizontal="center" vertical="center"/>
    </xf>
    <xf numFmtId="0" fontId="60" fillId="0" borderId="0" xfId="2" applyFont="1" applyAlignment="1">
      <alignment horizontal="left" vertical="center" wrapText="1"/>
    </xf>
    <xf numFmtId="0" fontId="20" fillId="0" borderId="0" xfId="0" applyFont="1" applyAlignment="1">
      <alignment wrapText="1"/>
    </xf>
    <xf numFmtId="0" fontId="50" fillId="4" borderId="1" xfId="2" applyFont="1" applyFill="1" applyBorder="1" applyAlignment="1">
      <alignment horizontal="center" vertical="center" wrapText="1"/>
    </xf>
    <xf numFmtId="165" fontId="20" fillId="2" borderId="1" xfId="0" applyNumberFormat="1" applyFont="1" applyFill="1" applyBorder="1" applyAlignment="1">
      <alignment horizontal="center" vertical="center" wrapText="1"/>
    </xf>
    <xf numFmtId="4" fontId="2" fillId="0" borderId="1" xfId="0" applyNumberFormat="1" applyFont="1" applyBorder="1" applyAlignment="1">
      <alignment horizontal="center" vertical="center"/>
    </xf>
    <xf numFmtId="0" fontId="50" fillId="4" borderId="1" xfId="2" applyFont="1" applyFill="1" applyBorder="1" applyAlignment="1">
      <alignment horizontal="center" vertical="center"/>
    </xf>
    <xf numFmtId="4" fontId="2" fillId="7" borderId="1" xfId="0" applyNumberFormat="1" applyFont="1" applyFill="1" applyBorder="1" applyAlignment="1">
      <alignment horizontal="center" vertical="center"/>
    </xf>
    <xf numFmtId="0" fontId="71" fillId="0" borderId="0" xfId="18" applyFont="1" applyBorder="1" applyAlignment="1" applyProtection="1">
      <alignment vertical="top" wrapText="1"/>
    </xf>
    <xf numFmtId="0" fontId="71" fillId="0" borderId="0" xfId="18" applyFont="1" applyBorder="1" applyAlignment="1">
      <alignment vertical="top" wrapText="1"/>
    </xf>
    <xf numFmtId="1" fontId="69" fillId="2" borderId="47" xfId="19" applyNumberFormat="1" applyFont="1" applyFill="1" applyBorder="1" applyAlignment="1" applyProtection="1">
      <alignment horizontal="right" vertical="center"/>
    </xf>
    <xf numFmtId="9" fontId="64" fillId="8" borderId="53" xfId="19" applyFont="1" applyFill="1" applyBorder="1" applyAlignment="1" applyProtection="1">
      <alignment horizontal="right" vertical="center"/>
      <protection locked="0"/>
    </xf>
    <xf numFmtId="9" fontId="64" fillId="8" borderId="59" xfId="19" applyFont="1" applyFill="1" applyBorder="1" applyAlignment="1" applyProtection="1">
      <alignment horizontal="right" vertical="center"/>
      <protection locked="0"/>
    </xf>
    <xf numFmtId="9" fontId="69" fillId="11" borderId="1" xfId="19" applyFont="1" applyFill="1" applyBorder="1" applyAlignment="1" applyProtection="1">
      <alignment horizontal="right" vertical="center"/>
    </xf>
    <xf numFmtId="9" fontId="69" fillId="0" borderId="1" xfId="19" applyFont="1" applyBorder="1" applyAlignment="1" applyProtection="1">
      <alignment horizontal="right" vertical="center"/>
    </xf>
    <xf numFmtId="2" fontId="69" fillId="0" borderId="1" xfId="19" applyNumberFormat="1" applyFont="1" applyBorder="1" applyAlignment="1" applyProtection="1">
      <alignment horizontal="right" vertical="center"/>
    </xf>
    <xf numFmtId="9" fontId="64" fillId="8" borderId="40" xfId="19" applyFont="1" applyFill="1" applyBorder="1" applyAlignment="1" applyProtection="1">
      <alignment horizontal="right" vertical="center"/>
      <protection locked="0"/>
    </xf>
    <xf numFmtId="169" fontId="64" fillId="8" borderId="53" xfId="19" applyNumberFormat="1" applyFont="1" applyFill="1" applyBorder="1" applyAlignment="1" applyProtection="1">
      <alignment horizontal="right" vertical="center"/>
      <protection locked="0"/>
    </xf>
    <xf numFmtId="9" fontId="37" fillId="0" borderId="1" xfId="19" applyFont="1" applyFill="1" applyBorder="1" applyAlignment="1" applyProtection="1">
      <alignment horizontal="right" vertical="center"/>
    </xf>
    <xf numFmtId="2" fontId="37" fillId="0" borderId="32" xfId="19" applyNumberFormat="1" applyFont="1" applyFill="1" applyBorder="1" applyAlignment="1" applyProtection="1">
      <alignment horizontal="right" vertical="center"/>
    </xf>
    <xf numFmtId="2" fontId="37" fillId="0" borderId="4" xfId="19" applyNumberFormat="1" applyFont="1" applyFill="1" applyBorder="1" applyAlignment="1" applyProtection="1">
      <alignment horizontal="right" vertical="center"/>
    </xf>
    <xf numFmtId="168" fontId="37" fillId="0" borderId="32" xfId="19" applyNumberFormat="1" applyFont="1" applyBorder="1" applyAlignment="1" applyProtection="1">
      <alignment horizontal="right" vertical="center"/>
    </xf>
    <xf numFmtId="168" fontId="37" fillId="0" borderId="4" xfId="19" applyNumberFormat="1" applyFont="1" applyBorder="1" applyAlignment="1" applyProtection="1">
      <alignment horizontal="right" vertical="center"/>
    </xf>
    <xf numFmtId="0" fontId="61" fillId="0" borderId="0" xfId="0" applyFont="1" applyAlignment="1">
      <alignment horizontal="center"/>
    </xf>
    <xf numFmtId="0" fontId="10" fillId="0" borderId="17" xfId="1" applyFont="1" applyFill="1" applyBorder="1" applyAlignment="1">
      <alignment horizontal="center" vertical="center"/>
    </xf>
    <xf numFmtId="0" fontId="31" fillId="0" borderId="16" xfId="0" applyFont="1" applyBorder="1" applyAlignment="1">
      <alignment horizontal="center" vertical="top" wrapText="1"/>
    </xf>
    <xf numFmtId="0" fontId="31" fillId="0" borderId="17" xfId="0" applyFont="1" applyBorder="1" applyAlignment="1">
      <alignment horizontal="center" vertical="top" wrapText="1"/>
    </xf>
    <xf numFmtId="0" fontId="31" fillId="0" borderId="18" xfId="0" applyFont="1" applyBorder="1" applyAlignment="1">
      <alignment horizontal="center" vertical="top" wrapText="1"/>
    </xf>
    <xf numFmtId="0" fontId="2" fillId="0" borderId="16" xfId="0" applyFont="1" applyBorder="1" applyAlignment="1">
      <alignment horizontal="left"/>
    </xf>
    <xf numFmtId="0" fontId="2" fillId="0" borderId="17" xfId="0" applyFont="1" applyBorder="1" applyAlignment="1">
      <alignment horizontal="left"/>
    </xf>
    <xf numFmtId="0" fontId="2" fillId="0" borderId="20" xfId="0" applyFont="1" applyBorder="1" applyAlignment="1">
      <alignment horizontal="left"/>
    </xf>
    <xf numFmtId="0" fontId="13" fillId="2" borderId="0" xfId="0" applyFont="1" applyFill="1" applyAlignment="1">
      <alignment horizontal="left" wrapText="1"/>
    </xf>
    <xf numFmtId="0" fontId="2" fillId="2" borderId="0" xfId="0" applyFont="1" applyFill="1" applyAlignment="1">
      <alignment horizontal="left"/>
    </xf>
    <xf numFmtId="0" fontId="2" fillId="2" borderId="8" xfId="0" applyFont="1" applyFill="1" applyBorder="1" applyAlignment="1">
      <alignment horizontal="left"/>
    </xf>
    <xf numFmtId="0" fontId="2" fillId="2" borderId="2" xfId="0" applyFont="1" applyFill="1" applyBorder="1" applyAlignment="1">
      <alignment horizontal="left"/>
    </xf>
    <xf numFmtId="0" fontId="2" fillId="2" borderId="3" xfId="0" applyFont="1" applyFill="1" applyBorder="1" applyAlignment="1">
      <alignment horizontal="left"/>
    </xf>
    <xf numFmtId="0" fontId="2" fillId="2" borderId="9" xfId="0" applyFont="1" applyFill="1" applyBorder="1" applyAlignment="1">
      <alignment horizontal="left"/>
    </xf>
    <xf numFmtId="0" fontId="2" fillId="0" borderId="16" xfId="0" applyFont="1" applyBorder="1" applyAlignment="1">
      <alignment horizontal="left" vertical="top" wrapText="1"/>
    </xf>
    <xf numFmtId="0" fontId="2" fillId="0" borderId="17" xfId="0" applyFont="1" applyBorder="1" applyAlignment="1">
      <alignment horizontal="left" vertical="top" wrapText="1"/>
    </xf>
    <xf numFmtId="0" fontId="2" fillId="0" borderId="18" xfId="0" applyFont="1" applyBorder="1" applyAlignment="1">
      <alignment horizontal="left" vertical="top" wrapText="1"/>
    </xf>
    <xf numFmtId="0" fontId="2" fillId="2" borderId="8" xfId="0" applyFont="1" applyFill="1" applyBorder="1" applyAlignment="1">
      <alignment horizontal="left" vertical="top" wrapText="1"/>
    </xf>
    <xf numFmtId="0" fontId="2" fillId="2" borderId="0" xfId="0" applyFont="1" applyFill="1" applyAlignment="1">
      <alignment horizontal="left" vertical="top"/>
    </xf>
    <xf numFmtId="0" fontId="2" fillId="2" borderId="9" xfId="0" applyFont="1" applyFill="1" applyBorder="1" applyAlignment="1">
      <alignment horizontal="left" vertical="top"/>
    </xf>
    <xf numFmtId="0" fontId="2" fillId="2" borderId="10" xfId="0" applyFont="1" applyFill="1" applyBorder="1" applyAlignment="1">
      <alignment horizontal="left"/>
    </xf>
    <xf numFmtId="0" fontId="2" fillId="2" borderId="11" xfId="0" applyFont="1" applyFill="1" applyBorder="1" applyAlignment="1">
      <alignment horizontal="left"/>
    </xf>
    <xf numFmtId="0" fontId="2" fillId="2" borderId="12" xfId="0" applyFont="1" applyFill="1" applyBorder="1" applyAlignment="1">
      <alignment horizontal="left"/>
    </xf>
    <xf numFmtId="0" fontId="22" fillId="2" borderId="5" xfId="0" applyFont="1" applyFill="1" applyBorder="1" applyAlignment="1">
      <alignment horizontal="left"/>
    </xf>
    <xf numFmtId="0" fontId="22" fillId="2" borderId="6" xfId="0" applyFont="1" applyFill="1" applyBorder="1" applyAlignment="1">
      <alignment horizontal="left"/>
    </xf>
    <xf numFmtId="0" fontId="22" fillId="2" borderId="7" xfId="0" applyFont="1" applyFill="1" applyBorder="1" applyAlignment="1">
      <alignment horizontal="left"/>
    </xf>
    <xf numFmtId="0" fontId="25" fillId="2" borderId="10" xfId="0" applyFont="1" applyFill="1" applyBorder="1" applyAlignment="1">
      <alignment horizontal="center" vertical="top" wrapText="1"/>
    </xf>
    <xf numFmtId="0" fontId="0" fillId="2" borderId="11" xfId="0" applyFill="1" applyBorder="1" applyAlignment="1">
      <alignment horizontal="center" vertical="top" wrapText="1"/>
    </xf>
    <xf numFmtId="0" fontId="0" fillId="2" borderId="12" xfId="0" applyFill="1" applyBorder="1" applyAlignment="1">
      <alignment horizontal="center" vertical="top" wrapText="1"/>
    </xf>
    <xf numFmtId="0" fontId="4" fillId="2" borderId="8" xfId="0" applyFont="1" applyFill="1" applyBorder="1"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0" fillId="2" borderId="9" xfId="0" applyFill="1" applyBorder="1" applyAlignment="1">
      <alignment horizontal="left" vertical="top" wrapText="1"/>
    </xf>
    <xf numFmtId="0" fontId="23" fillId="2" borderId="0" xfId="0" applyFont="1" applyFill="1" applyAlignment="1">
      <alignment horizontal="left" vertical="center" wrapText="1"/>
    </xf>
    <xf numFmtId="0" fontId="9" fillId="0" borderId="0" xfId="0" applyFont="1" applyAlignment="1">
      <alignment horizontal="left" vertical="center" wrapText="1"/>
    </xf>
    <xf numFmtId="0" fontId="2" fillId="2" borderId="16" xfId="0" applyFont="1" applyFill="1" applyBorder="1" applyAlignment="1">
      <alignment vertical="center"/>
    </xf>
    <xf numFmtId="0" fontId="0" fillId="0" borderId="18" xfId="0" applyBorder="1" applyAlignment="1">
      <alignment vertical="center"/>
    </xf>
    <xf numFmtId="0" fontId="17" fillId="2" borderId="17" xfId="0" applyFont="1" applyFill="1" applyBorder="1" applyAlignment="1">
      <alignment vertical="center" wrapText="1"/>
    </xf>
    <xf numFmtId="0" fontId="0" fillId="2" borderId="17" xfId="0" applyFill="1" applyBorder="1" applyAlignment="1">
      <alignment vertical="center" wrapText="1"/>
    </xf>
    <xf numFmtId="0" fontId="0" fillId="2" borderId="18" xfId="0" applyFill="1" applyBorder="1" applyAlignment="1">
      <alignment vertical="center" wrapText="1"/>
    </xf>
    <xf numFmtId="0" fontId="5" fillId="2" borderId="16" xfId="0" applyFont="1" applyFill="1" applyBorder="1" applyAlignment="1">
      <alignment horizontal="left"/>
    </xf>
    <xf numFmtId="0" fontId="0" fillId="2" borderId="17" xfId="0" applyFill="1" applyBorder="1"/>
    <xf numFmtId="0" fontId="0" fillId="2" borderId="18" xfId="0" applyFill="1" applyBorder="1"/>
    <xf numFmtId="0" fontId="33" fillId="2" borderId="16" xfId="0" applyFont="1" applyFill="1" applyBorder="1" applyAlignment="1">
      <alignment horizontal="left"/>
    </xf>
    <xf numFmtId="0" fontId="33" fillId="2" borderId="18" xfId="0" applyFont="1" applyFill="1" applyBorder="1" applyAlignment="1">
      <alignment horizontal="left"/>
    </xf>
    <xf numFmtId="0" fontId="2" fillId="2" borderId="16" xfId="0" applyFont="1" applyFill="1" applyBorder="1" applyAlignment="1">
      <alignment horizontal="left"/>
    </xf>
    <xf numFmtId="0" fontId="2" fillId="2" borderId="17" xfId="0" applyFont="1" applyFill="1" applyBorder="1" applyAlignment="1">
      <alignment horizontal="left"/>
    </xf>
    <xf numFmtId="0" fontId="2" fillId="2" borderId="18" xfId="0" applyFont="1" applyFill="1" applyBorder="1" applyAlignment="1">
      <alignment horizontal="left"/>
    </xf>
    <xf numFmtId="0" fontId="4"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2" fillId="0" borderId="22" xfId="0" applyFont="1" applyBorder="1" applyAlignment="1">
      <alignment horizontal="left" vertical="center" wrapText="1"/>
    </xf>
    <xf numFmtId="0" fontId="2" fillId="0" borderId="23" xfId="0" applyFont="1" applyBorder="1" applyAlignment="1">
      <alignment horizontal="left" vertical="center"/>
    </xf>
    <xf numFmtId="0" fontId="2" fillId="0" borderId="24" xfId="0" applyFont="1" applyBorder="1" applyAlignment="1">
      <alignment horizontal="left" vertical="center"/>
    </xf>
    <xf numFmtId="0" fontId="2" fillId="0" borderId="14" xfId="0" applyFont="1" applyBorder="1" applyAlignment="1">
      <alignment horizontal="left" vertical="center"/>
    </xf>
    <xf numFmtId="0" fontId="2" fillId="0" borderId="15" xfId="0" applyFont="1" applyBorder="1" applyAlignment="1">
      <alignment horizontal="left" vertical="center"/>
    </xf>
    <xf numFmtId="0" fontId="2" fillId="0" borderId="27" xfId="0" applyFont="1" applyBorder="1" applyAlignment="1">
      <alignment horizontal="left"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4" fillId="2" borderId="16" xfId="0" applyFont="1" applyFill="1" applyBorder="1" applyAlignment="1">
      <alignment horizontal="left"/>
    </xf>
    <xf numFmtId="0" fontId="4" fillId="2" borderId="18" xfId="0" applyFont="1" applyFill="1" applyBorder="1" applyAlignment="1">
      <alignment horizontal="left"/>
    </xf>
    <xf numFmtId="0" fontId="5" fillId="0" borderId="16" xfId="0" applyFont="1" applyBorder="1" applyAlignment="1">
      <alignment horizontal="left"/>
    </xf>
    <xf numFmtId="0" fontId="0" fillId="0" borderId="17" xfId="0" applyBorder="1"/>
    <xf numFmtId="0" fontId="0" fillId="0" borderId="18" xfId="0" applyBorder="1"/>
    <xf numFmtId="0" fontId="2" fillId="2" borderId="8" xfId="0" applyFont="1" applyFill="1" applyBorder="1" applyAlignment="1">
      <alignment horizontal="left" vertical="top"/>
    </xf>
    <xf numFmtId="0" fontId="2" fillId="2" borderId="37" xfId="0" applyFont="1" applyFill="1" applyBorder="1" applyAlignment="1">
      <alignment horizontal="left" wrapText="1"/>
    </xf>
    <xf numFmtId="0" fontId="2" fillId="2" borderId="19" xfId="0" applyFont="1" applyFill="1" applyBorder="1" applyAlignment="1">
      <alignment horizontal="left" wrapText="1"/>
    </xf>
    <xf numFmtId="0" fontId="2" fillId="2" borderId="39" xfId="0" applyFont="1" applyFill="1" applyBorder="1" applyAlignment="1">
      <alignment horizontal="left" wrapText="1"/>
    </xf>
    <xf numFmtId="0" fontId="2" fillId="2" borderId="38" xfId="0" applyFont="1" applyFill="1" applyBorder="1" applyAlignment="1">
      <alignment horizontal="left" wrapText="1"/>
    </xf>
    <xf numFmtId="0" fontId="30" fillId="0" borderId="35" xfId="0" applyFont="1" applyBorder="1" applyAlignment="1">
      <alignment horizontal="left" vertical="top" wrapText="1"/>
    </xf>
    <xf numFmtId="0" fontId="30" fillId="0" borderId="1" xfId="0" applyFont="1" applyBorder="1" applyAlignment="1">
      <alignment horizontal="left" vertical="top" wrapText="1"/>
    </xf>
    <xf numFmtId="0" fontId="30" fillId="0" borderId="28" xfId="0" applyFont="1" applyBorder="1" applyAlignment="1">
      <alignment horizontal="left" vertical="top" wrapText="1"/>
    </xf>
    <xf numFmtId="0" fontId="30" fillId="0" borderId="36" xfId="0" applyFont="1" applyBorder="1" applyAlignment="1">
      <alignment horizontal="left" vertical="top" wrapText="1"/>
    </xf>
    <xf numFmtId="0" fontId="34" fillId="0" borderId="25" xfId="1" applyFont="1" applyBorder="1" applyAlignment="1">
      <alignment horizontal="center" vertical="center"/>
    </xf>
    <xf numFmtId="0" fontId="34" fillId="0" borderId="4" xfId="1" applyFont="1" applyBorder="1" applyAlignment="1">
      <alignment horizontal="center" vertical="center"/>
    </xf>
    <xf numFmtId="0" fontId="0" fillId="0" borderId="4" xfId="0" applyBorder="1"/>
    <xf numFmtId="0" fontId="0" fillId="0" borderId="26" xfId="0" applyBorder="1"/>
    <xf numFmtId="0" fontId="33" fillId="0" borderId="25" xfId="0" applyFont="1" applyBorder="1" applyAlignment="1">
      <alignment horizontal="left" vertical="top" wrapText="1"/>
    </xf>
    <xf numFmtId="0" fontId="30" fillId="0" borderId="4" xfId="0" applyFont="1" applyBorder="1"/>
    <xf numFmtId="0" fontId="30" fillId="0" borderId="25" xfId="0" applyFont="1" applyBorder="1" applyAlignment="1">
      <alignment horizontal="left" vertical="top" wrapText="1"/>
    </xf>
    <xf numFmtId="0" fontId="30" fillId="0" borderId="4" xfId="0" applyFont="1" applyBorder="1" applyAlignment="1">
      <alignment horizontal="left" vertical="top" wrapText="1"/>
    </xf>
    <xf numFmtId="0" fontId="30" fillId="0" borderId="26" xfId="0" applyFont="1" applyBorder="1" applyAlignment="1">
      <alignment horizontal="left" vertical="top" wrapText="1"/>
    </xf>
    <xf numFmtId="0" fontId="33" fillId="0" borderId="25" xfId="0" applyFont="1" applyBorder="1" applyAlignment="1">
      <alignment horizontal="justify" vertical="top"/>
    </xf>
    <xf numFmtId="0" fontId="24" fillId="0" borderId="16" xfId="0" applyFont="1" applyBorder="1" applyAlignment="1">
      <alignment horizontal="center" vertical="top" wrapText="1"/>
    </xf>
    <xf numFmtId="0" fontId="43" fillId="0" borderId="17" xfId="0" applyFont="1" applyBorder="1" applyAlignment="1">
      <alignment horizontal="center" vertical="top"/>
    </xf>
    <xf numFmtId="0" fontId="43" fillId="0" borderId="18" xfId="0" applyFont="1" applyBorder="1" applyAlignment="1">
      <alignment horizontal="center" vertical="top"/>
    </xf>
    <xf numFmtId="0" fontId="30" fillId="0" borderId="33" xfId="0" applyFont="1" applyBorder="1" applyAlignment="1">
      <alignment horizontal="left" vertical="top" wrapText="1"/>
    </xf>
    <xf numFmtId="0" fontId="30" fillId="0" borderId="29" xfId="0" applyFont="1" applyBorder="1" applyAlignment="1">
      <alignment horizontal="left" vertical="top" wrapText="1"/>
    </xf>
    <xf numFmtId="0" fontId="30" fillId="0" borderId="34" xfId="0" applyFont="1" applyBorder="1" applyAlignment="1">
      <alignment horizontal="left" vertical="top" wrapText="1"/>
    </xf>
    <xf numFmtId="0" fontId="42" fillId="3" borderId="16" xfId="0" applyFont="1" applyFill="1" applyBorder="1" applyAlignment="1">
      <alignment horizontal="center" vertical="center"/>
    </xf>
    <xf numFmtId="0" fontId="42" fillId="3" borderId="17" xfId="0" applyFont="1" applyFill="1" applyBorder="1" applyAlignment="1">
      <alignment horizontal="center"/>
    </xf>
    <xf numFmtId="0" fontId="42" fillId="3" borderId="18" xfId="0" applyFont="1" applyFill="1" applyBorder="1" applyAlignment="1">
      <alignment horizontal="center"/>
    </xf>
    <xf numFmtId="0" fontId="22" fillId="0" borderId="16" xfId="0" applyFont="1" applyBorder="1" applyAlignment="1">
      <alignment horizontal="left" vertical="top" wrapText="1"/>
    </xf>
    <xf numFmtId="0" fontId="22" fillId="0" borderId="17" xfId="0" applyFont="1" applyBorder="1" applyAlignment="1">
      <alignment horizontal="left" vertical="top" wrapText="1"/>
    </xf>
    <xf numFmtId="0" fontId="22" fillId="0" borderId="18" xfId="0" applyFont="1" applyBorder="1" applyAlignment="1">
      <alignment horizontal="left" vertical="top" wrapText="1"/>
    </xf>
    <xf numFmtId="0" fontId="37" fillId="0" borderId="16" xfId="0" applyFont="1" applyBorder="1" applyAlignment="1">
      <alignment horizontal="left" vertical="top" wrapText="1"/>
    </xf>
    <xf numFmtId="0" fontId="37" fillId="0" borderId="17" xfId="0" applyFont="1" applyBorder="1" applyAlignment="1">
      <alignment horizontal="left" vertical="top" wrapText="1"/>
    </xf>
    <xf numFmtId="0" fontId="37" fillId="0" borderId="18" xfId="0" applyFont="1" applyBorder="1" applyAlignment="1">
      <alignment horizontal="left" vertical="top" wrapText="1"/>
    </xf>
    <xf numFmtId="0" fontId="30" fillId="0" borderId="16" xfId="0" applyFont="1" applyBorder="1" applyAlignment="1">
      <alignment horizontal="left" vertical="top" wrapText="1"/>
    </xf>
    <xf numFmtId="0" fontId="30" fillId="0" borderId="17" xfId="0" applyFont="1" applyBorder="1" applyAlignment="1">
      <alignment horizontal="left" vertical="top" wrapText="1"/>
    </xf>
    <xf numFmtId="0" fontId="30" fillId="0" borderId="18" xfId="0" applyFont="1" applyBorder="1" applyAlignment="1">
      <alignment horizontal="left" vertical="top" wrapText="1"/>
    </xf>
    <xf numFmtId="0" fontId="29" fillId="0" borderId="16" xfId="0" applyFont="1" applyBorder="1" applyAlignment="1">
      <alignment horizontal="left" vertical="top" wrapText="1"/>
    </xf>
    <xf numFmtId="0" fontId="29" fillId="0" borderId="17" xfId="0" applyFont="1" applyBorder="1" applyAlignment="1">
      <alignment horizontal="left" vertical="top" wrapText="1"/>
    </xf>
    <xf numFmtId="0" fontId="29" fillId="0" borderId="18" xfId="0" applyFont="1" applyBorder="1" applyAlignment="1">
      <alignment horizontal="left" vertical="top" wrapText="1"/>
    </xf>
    <xf numFmtId="0" fontId="42" fillId="3" borderId="5" xfId="0" applyFont="1" applyFill="1" applyBorder="1" applyAlignment="1">
      <alignment horizontal="center" vertical="center"/>
    </xf>
    <xf numFmtId="0" fontId="42" fillId="3" borderId="6" xfId="0" applyFont="1" applyFill="1" applyBorder="1" applyAlignment="1">
      <alignment horizontal="center"/>
    </xf>
    <xf numFmtId="0" fontId="42" fillId="3" borderId="7" xfId="0" applyFont="1" applyFill="1" applyBorder="1" applyAlignment="1">
      <alignment horizontal="center"/>
    </xf>
    <xf numFmtId="0" fontId="22" fillId="0" borderId="1" xfId="0" applyFont="1" applyBorder="1" applyAlignment="1">
      <alignment horizontal="left" vertical="top" wrapText="1"/>
    </xf>
    <xf numFmtId="0" fontId="30" fillId="2" borderId="1" xfId="0" applyFont="1" applyFill="1" applyBorder="1" applyAlignment="1">
      <alignment horizontal="left" vertical="center" wrapText="1"/>
    </xf>
    <xf numFmtId="0" fontId="22" fillId="0" borderId="1" xfId="0" applyFont="1" applyBorder="1" applyAlignment="1">
      <alignment vertical="top" wrapText="1"/>
    </xf>
    <xf numFmtId="0" fontId="22" fillId="0" borderId="1" xfId="0" applyFont="1" applyBorder="1" applyAlignment="1">
      <alignment vertical="top"/>
    </xf>
    <xf numFmtId="0" fontId="30" fillId="0" borderId="1" xfId="0" applyFont="1" applyBorder="1" applyAlignment="1">
      <alignment horizontal="center" vertical="center"/>
    </xf>
    <xf numFmtId="0" fontId="30" fillId="0" borderId="1" xfId="0" applyFont="1" applyBorder="1" applyAlignment="1">
      <alignment horizontal="center" vertical="center" wrapText="1"/>
    </xf>
    <xf numFmtId="0" fontId="37" fillId="0" borderId="1" xfId="0" applyFont="1" applyBorder="1" applyAlignment="1">
      <alignment horizontal="left" vertical="top" wrapText="1"/>
    </xf>
    <xf numFmtId="0" fontId="30" fillId="0" borderId="1" xfId="0" applyFont="1" applyBorder="1" applyAlignment="1">
      <alignment vertical="center" wrapText="1"/>
    </xf>
    <xf numFmtId="0" fontId="30" fillId="0" borderId="1" xfId="0" applyFont="1" applyBorder="1" applyAlignment="1">
      <alignment vertical="center"/>
    </xf>
    <xf numFmtId="0" fontId="30" fillId="2" borderId="1" xfId="0" applyFont="1" applyFill="1" applyBorder="1" applyAlignment="1">
      <alignment vertical="center" wrapText="1"/>
    </xf>
    <xf numFmtId="0" fontId="30" fillId="0" borderId="1" xfId="0" applyFont="1" applyBorder="1" applyAlignment="1">
      <alignment vertical="top" wrapText="1"/>
    </xf>
    <xf numFmtId="0" fontId="30" fillId="0" borderId="1" xfId="0" applyFont="1" applyBorder="1" applyAlignment="1">
      <alignment vertical="top"/>
    </xf>
    <xf numFmtId="0" fontId="29" fillId="0" borderId="1" xfId="0" applyFont="1" applyBorder="1" applyAlignment="1">
      <alignment horizontal="left" vertical="top" wrapText="1"/>
    </xf>
    <xf numFmtId="0" fontId="27" fillId="0" borderId="0" xfId="0" applyFont="1" applyAlignment="1">
      <alignment horizontal="center" vertical="center" wrapText="1"/>
    </xf>
    <xf numFmtId="0" fontId="25" fillId="3" borderId="16" xfId="0" applyFont="1" applyFill="1" applyBorder="1" applyAlignment="1">
      <alignment horizontal="center" vertical="center"/>
    </xf>
    <xf numFmtId="0" fontId="29" fillId="3" borderId="17" xfId="0" applyFont="1" applyFill="1" applyBorder="1" applyAlignment="1">
      <alignment horizontal="center" vertical="center"/>
    </xf>
    <xf numFmtId="0" fontId="0" fillId="3" borderId="18" xfId="0" applyFill="1" applyBorder="1"/>
    <xf numFmtId="0" fontId="30" fillId="0" borderId="25" xfId="0" applyFont="1" applyBorder="1" applyAlignment="1">
      <alignment horizontal="left" vertical="top"/>
    </xf>
    <xf numFmtId="0" fontId="30" fillId="0" borderId="22" xfId="0" applyFont="1" applyBorder="1" applyAlignment="1">
      <alignment horizontal="left" vertical="top" wrapText="1"/>
    </xf>
    <xf numFmtId="0" fontId="0" fillId="0" borderId="23" xfId="0" applyBorder="1"/>
    <xf numFmtId="0" fontId="0" fillId="0" borderId="24" xfId="0" applyBorder="1"/>
    <xf numFmtId="0" fontId="0" fillId="3" borderId="17" xfId="0" applyFill="1" applyBorder="1"/>
    <xf numFmtId="0" fontId="33" fillId="0" borderId="22" xfId="0" applyFont="1" applyBorder="1" applyAlignment="1">
      <alignment horizontal="justify" vertical="top"/>
    </xf>
    <xf numFmtId="0" fontId="30" fillId="0" borderId="23" xfId="0" applyFont="1" applyBorder="1"/>
    <xf numFmtId="0" fontId="19" fillId="2" borderId="0" xfId="0" applyFont="1" applyFill="1" applyAlignment="1">
      <alignment horizontal="center" wrapText="1"/>
    </xf>
    <xf numFmtId="0" fontId="19" fillId="2" borderId="11" xfId="0" applyFont="1" applyFill="1" applyBorder="1" applyAlignment="1">
      <alignment horizontal="center" wrapText="1"/>
    </xf>
    <xf numFmtId="0" fontId="51" fillId="0" borderId="1" xfId="0" applyFont="1" applyBorder="1" applyAlignment="1">
      <alignment horizontal="left" vertical="top" wrapText="1"/>
    </xf>
    <xf numFmtId="0" fontId="20" fillId="0" borderId="1" xfId="0" applyFont="1" applyBorder="1" applyAlignment="1">
      <alignment horizontal="center" vertical="center" wrapText="1"/>
    </xf>
    <xf numFmtId="0" fontId="48" fillId="0" borderId="1" xfId="0" applyFont="1" applyBorder="1" applyAlignment="1">
      <alignment horizontal="left" vertical="top" wrapText="1"/>
    </xf>
    <xf numFmtId="0" fontId="53" fillId="2" borderId="1" xfId="0" applyFont="1" applyFill="1" applyBorder="1" applyAlignment="1">
      <alignment horizontal="left" vertical="top" wrapText="1"/>
    </xf>
    <xf numFmtId="167" fontId="2" fillId="3" borderId="0" xfId="0" applyNumberFormat="1" applyFont="1" applyFill="1" applyAlignment="1">
      <alignment horizontal="center" vertical="center"/>
    </xf>
    <xf numFmtId="0" fontId="2" fillId="2" borderId="0" xfId="0" applyFont="1" applyFill="1" applyAlignment="1">
      <alignment horizontal="center"/>
    </xf>
    <xf numFmtId="0" fontId="20" fillId="0" borderId="28"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32" xfId="0" applyFont="1" applyBorder="1" applyAlignment="1">
      <alignment horizontal="center" vertical="center" wrapText="1"/>
    </xf>
    <xf numFmtId="0" fontId="55" fillId="0" borderId="28" xfId="0" applyFont="1" applyBorder="1" applyAlignment="1">
      <alignment horizontal="center" vertical="top"/>
    </xf>
    <xf numFmtId="0" fontId="55" fillId="0" borderId="4" xfId="0" applyFont="1" applyBorder="1" applyAlignment="1">
      <alignment horizontal="center" vertical="top"/>
    </xf>
    <xf numFmtId="0" fontId="55" fillId="0" borderId="32" xfId="0" applyFont="1" applyBorder="1" applyAlignment="1">
      <alignment horizontal="center" vertical="top"/>
    </xf>
    <xf numFmtId="0" fontId="57" fillId="2" borderId="1" xfId="0" applyFont="1" applyFill="1" applyBorder="1" applyAlignment="1">
      <alignment horizontal="left" vertical="center" wrapText="1"/>
    </xf>
    <xf numFmtId="0" fontId="20" fillId="2" borderId="0" xfId="0" applyFont="1" applyFill="1" applyAlignment="1">
      <alignment horizontal="right" vertical="center"/>
    </xf>
    <xf numFmtId="0" fontId="42" fillId="0" borderId="0" xfId="2" applyFont="1" applyAlignment="1">
      <alignment horizontal="left"/>
    </xf>
    <xf numFmtId="0" fontId="46" fillId="2" borderId="0" xfId="0" applyFont="1" applyFill="1" applyAlignment="1">
      <alignment horizontal="right"/>
    </xf>
    <xf numFmtId="0" fontId="47" fillId="2" borderId="0" xfId="0" applyFont="1" applyFill="1" applyAlignment="1">
      <alignment horizontal="right"/>
    </xf>
    <xf numFmtId="0" fontId="45" fillId="0" borderId="0" xfId="2" applyFont="1" applyAlignment="1">
      <alignment horizontal="center"/>
    </xf>
    <xf numFmtId="0" fontId="54" fillId="2" borderId="0" xfId="2" applyFont="1" applyFill="1" applyAlignment="1">
      <alignment horizontal="center"/>
    </xf>
    <xf numFmtId="9" fontId="20" fillId="0" borderId="1" xfId="0" applyNumberFormat="1" applyFont="1" applyBorder="1" applyAlignment="1">
      <alignment horizontal="center" vertical="center" wrapText="1"/>
    </xf>
    <xf numFmtId="0" fontId="50" fillId="4" borderId="1" xfId="2" applyFont="1" applyFill="1" applyBorder="1" applyAlignment="1">
      <alignment horizontal="center" vertical="center" wrapText="1"/>
    </xf>
    <xf numFmtId="0" fontId="54" fillId="2" borderId="1" xfId="2" applyFont="1" applyFill="1" applyBorder="1" applyAlignment="1">
      <alignment horizontal="center" vertical="center"/>
    </xf>
    <xf numFmtId="0" fontId="54" fillId="2" borderId="1" xfId="2" applyFont="1" applyFill="1" applyBorder="1" applyAlignment="1">
      <alignment horizontal="right" vertical="center"/>
    </xf>
    <xf numFmtId="0" fontId="56" fillId="2" borderId="0" xfId="0" applyFont="1" applyFill="1" applyAlignment="1">
      <alignment horizontal="center" vertical="center" wrapText="1"/>
    </xf>
    <xf numFmtId="0" fontId="71" fillId="0" borderId="0" xfId="18" applyFont="1" applyBorder="1" applyAlignment="1" applyProtection="1">
      <alignment horizontal="left" vertical="top" wrapText="1"/>
    </xf>
    <xf numFmtId="0" fontId="15" fillId="0" borderId="0" xfId="3" applyFont="1" applyAlignment="1">
      <alignment horizontal="left" wrapText="1"/>
    </xf>
    <xf numFmtId="49" fontId="65" fillId="0" borderId="31" xfId="20" applyNumberFormat="1" applyFont="1" applyBorder="1" applyAlignment="1">
      <alignment horizontal="left" vertical="center" wrapText="1"/>
    </xf>
    <xf numFmtId="0" fontId="66" fillId="0" borderId="31" xfId="20" applyFont="1" applyBorder="1" applyAlignment="1">
      <alignment vertical="center"/>
    </xf>
    <xf numFmtId="49" fontId="67" fillId="0" borderId="31" xfId="20" applyNumberFormat="1" applyFont="1" applyBorder="1" applyAlignment="1">
      <alignment horizontal="left" vertical="center" wrapText="1"/>
    </xf>
    <xf numFmtId="0" fontId="67" fillId="0" borderId="31" xfId="20" applyFont="1" applyBorder="1" applyAlignment="1">
      <alignment horizontal="left" vertical="center"/>
    </xf>
    <xf numFmtId="0" fontId="68" fillId="0" borderId="0" xfId="20" applyFont="1" applyAlignment="1">
      <alignment vertical="center"/>
    </xf>
    <xf numFmtId="0" fontId="68" fillId="0" borderId="0" xfId="20" applyFont="1" applyAlignment="1">
      <alignment vertical="center" wrapText="1"/>
    </xf>
    <xf numFmtId="0" fontId="74" fillId="0" borderId="0" xfId="20" applyAlignment="1">
      <alignment vertical="center"/>
    </xf>
    <xf numFmtId="0" fontId="64" fillId="0" borderId="29" xfId="20" applyFont="1" applyBorder="1" applyAlignment="1">
      <alignment horizontal="left" vertical="top" wrapText="1"/>
    </xf>
    <xf numFmtId="49" fontId="69" fillId="8" borderId="29" xfId="20" applyNumberFormat="1" applyFont="1" applyFill="1" applyBorder="1" applyAlignment="1" applyProtection="1">
      <alignment horizontal="left" vertical="top"/>
      <protection locked="0"/>
    </xf>
    <xf numFmtId="0" fontId="64" fillId="0" borderId="0" xfId="20" applyFont="1" applyAlignment="1">
      <alignment vertical="center"/>
    </xf>
    <xf numFmtId="0" fontId="64" fillId="0" borderId="29" xfId="20" applyFont="1" applyBorder="1" applyAlignment="1">
      <alignment horizontal="left" vertical="top"/>
    </xf>
    <xf numFmtId="0" fontId="64" fillId="0" borderId="0" xfId="20" applyFont="1" applyAlignment="1" applyProtection="1">
      <alignment vertical="center"/>
      <protection hidden="1"/>
    </xf>
    <xf numFmtId="0" fontId="74" fillId="0" borderId="29" xfId="20" applyBorder="1" applyAlignment="1">
      <alignment vertical="center"/>
    </xf>
    <xf numFmtId="0" fontId="64" fillId="0" borderId="29" xfId="20" applyFont="1" applyBorder="1" applyAlignment="1">
      <alignment horizontal="left" vertical="top"/>
    </xf>
    <xf numFmtId="49" fontId="69" fillId="9" borderId="29" xfId="20" applyNumberFormat="1" applyFont="1" applyFill="1" applyBorder="1" applyAlignment="1" applyProtection="1">
      <alignment horizontal="left" vertical="top" wrapText="1"/>
      <protection locked="0"/>
    </xf>
    <xf numFmtId="0" fontId="64" fillId="0" borderId="0" xfId="20" applyFont="1" applyAlignment="1">
      <alignment horizontal="left" vertical="top" wrapText="1"/>
    </xf>
    <xf numFmtId="49" fontId="69" fillId="9" borderId="0" xfId="20" applyNumberFormat="1" applyFont="1" applyFill="1" applyAlignment="1" applyProtection="1">
      <alignment horizontal="left" vertical="top"/>
      <protection locked="0"/>
    </xf>
    <xf numFmtId="49" fontId="69" fillId="8" borderId="0" xfId="20" applyNumberFormat="1" applyFont="1" applyFill="1" applyAlignment="1" applyProtection="1">
      <alignment horizontal="left" vertical="top" wrapText="1"/>
      <protection locked="0"/>
    </xf>
    <xf numFmtId="0" fontId="64" fillId="0" borderId="0" xfId="20" applyFont="1" applyAlignment="1">
      <alignment horizontal="left" vertical="top"/>
    </xf>
    <xf numFmtId="49" fontId="69" fillId="8" borderId="0" xfId="20" applyNumberFormat="1" applyFont="1" applyFill="1" applyAlignment="1" applyProtection="1">
      <alignment horizontal="left" vertical="top"/>
      <protection locked="0"/>
    </xf>
    <xf numFmtId="49" fontId="69" fillId="9" borderId="0" xfId="20" applyNumberFormat="1" applyFont="1" applyFill="1" applyAlignment="1" applyProtection="1">
      <alignment horizontal="left" vertical="top" wrapText="1"/>
      <protection locked="0"/>
    </xf>
    <xf numFmtId="49" fontId="64" fillId="0" borderId="31" xfId="20" applyNumberFormat="1" applyFont="1" applyBorder="1" applyAlignment="1">
      <alignment horizontal="left" vertical="top" wrapText="1"/>
    </xf>
    <xf numFmtId="49" fontId="69" fillId="9" borderId="31" xfId="20" applyNumberFormat="1" applyFont="1" applyFill="1" applyBorder="1" applyAlignment="1" applyProtection="1">
      <alignment horizontal="left" vertical="top"/>
      <protection locked="0"/>
    </xf>
    <xf numFmtId="0" fontId="74" fillId="0" borderId="31" xfId="20" applyBorder="1" applyAlignment="1">
      <alignment vertical="center" wrapText="1"/>
    </xf>
    <xf numFmtId="49" fontId="69" fillId="8" borderId="31" xfId="20" applyNumberFormat="1" applyFont="1" applyFill="1" applyBorder="1" applyAlignment="1" applyProtection="1">
      <alignment horizontal="left" vertical="top" wrapText="1"/>
      <protection locked="0"/>
    </xf>
    <xf numFmtId="49" fontId="69" fillId="0" borderId="31" xfId="20" applyNumberFormat="1" applyFont="1" applyBorder="1" applyAlignment="1">
      <alignment vertical="center"/>
    </xf>
    <xf numFmtId="0" fontId="64" fillId="0" borderId="31" xfId="20" applyFont="1" applyBorder="1" applyAlignment="1">
      <alignment horizontal="right" vertical="center"/>
    </xf>
    <xf numFmtId="0" fontId="74" fillId="0" borderId="31" xfId="20" applyBorder="1" applyAlignment="1">
      <alignment horizontal="right" vertical="center"/>
    </xf>
    <xf numFmtId="49" fontId="64" fillId="0" borderId="29" xfId="20" applyNumberFormat="1" applyFont="1" applyBorder="1" applyAlignment="1">
      <alignment horizontal="center" vertical="center"/>
    </xf>
    <xf numFmtId="0" fontId="74" fillId="0" borderId="29" xfId="20" applyBorder="1" applyAlignment="1">
      <alignment horizontal="center" vertical="center"/>
    </xf>
    <xf numFmtId="0" fontId="64" fillId="0" borderId="29" xfId="20" applyFont="1" applyBorder="1" applyAlignment="1">
      <alignment vertical="center" wrapText="1"/>
    </xf>
    <xf numFmtId="49" fontId="69" fillId="9" borderId="13" xfId="20" applyNumberFormat="1" applyFont="1" applyFill="1" applyBorder="1" applyAlignment="1" applyProtection="1">
      <alignment horizontal="center" vertical="center" wrapText="1"/>
      <protection locked="0"/>
    </xf>
    <xf numFmtId="49" fontId="69" fillId="9" borderId="30" xfId="20" applyNumberFormat="1" applyFont="1" applyFill="1" applyBorder="1" applyAlignment="1" applyProtection="1">
      <alignment horizontal="center" vertical="center" wrapText="1"/>
      <protection locked="0"/>
    </xf>
    <xf numFmtId="49" fontId="69" fillId="9" borderId="29" xfId="20" applyNumberFormat="1" applyFont="1" applyFill="1" applyBorder="1" applyAlignment="1" applyProtection="1">
      <alignment horizontal="center" vertical="center" wrapText="1"/>
      <protection locked="0"/>
    </xf>
    <xf numFmtId="0" fontId="74" fillId="0" borderId="0" xfId="20" applyAlignment="1">
      <alignment horizontal="center" vertical="center"/>
    </xf>
    <xf numFmtId="49" fontId="64" fillId="0" borderId="0" xfId="20" applyNumberFormat="1" applyFont="1" applyAlignment="1">
      <alignment horizontal="center" vertical="center"/>
    </xf>
    <xf numFmtId="49" fontId="74" fillId="0" borderId="0" xfId="20" quotePrefix="1" applyNumberFormat="1" applyAlignment="1">
      <alignment horizontal="center" vertical="center" wrapText="1"/>
    </xf>
    <xf numFmtId="49" fontId="74" fillId="0" borderId="2" xfId="20" quotePrefix="1" applyNumberFormat="1" applyBorder="1" applyAlignment="1">
      <alignment horizontal="center" vertical="center" wrapText="1"/>
    </xf>
    <xf numFmtId="49" fontId="64" fillId="0" borderId="40" xfId="20" quotePrefix="1" applyNumberFormat="1" applyFont="1" applyBorder="1" applyAlignment="1">
      <alignment horizontal="center" vertical="center"/>
    </xf>
    <xf numFmtId="49" fontId="64" fillId="0" borderId="42" xfId="20" applyNumberFormat="1" applyFont="1" applyBorder="1" applyAlignment="1">
      <alignment horizontal="center" vertical="center"/>
    </xf>
    <xf numFmtId="49" fontId="64" fillId="0" borderId="2" xfId="20" applyNumberFormat="1" applyFont="1" applyBorder="1" applyAlignment="1">
      <alignment horizontal="center" vertical="center"/>
    </xf>
    <xf numFmtId="49" fontId="64" fillId="0" borderId="0" xfId="20" applyNumberFormat="1" applyFont="1" applyAlignment="1">
      <alignment horizontal="center" vertical="center" wrapText="1"/>
    </xf>
    <xf numFmtId="49" fontId="74" fillId="0" borderId="2" xfId="20" applyNumberFormat="1" applyBorder="1" applyAlignment="1">
      <alignment horizontal="center" vertical="center" wrapText="1"/>
    </xf>
    <xf numFmtId="49" fontId="64" fillId="0" borderId="40" xfId="20" applyNumberFormat="1" applyFont="1" applyBorder="1" applyAlignment="1">
      <alignment horizontal="center" vertical="center"/>
    </xf>
    <xf numFmtId="49" fontId="64" fillId="0" borderId="31" xfId="20" applyNumberFormat="1" applyFont="1" applyBorder="1" applyAlignment="1">
      <alignment horizontal="center" vertical="center"/>
    </xf>
    <xf numFmtId="0" fontId="74" fillId="0" borderId="31" xfId="20" applyBorder="1" applyAlignment="1">
      <alignment horizontal="center" vertical="center" wrapText="1"/>
    </xf>
    <xf numFmtId="0" fontId="74" fillId="0" borderId="43" xfId="20" applyBorder="1" applyAlignment="1">
      <alignment horizontal="center" vertical="center" wrapText="1"/>
    </xf>
    <xf numFmtId="49" fontId="64" fillId="0" borderId="41" xfId="20" applyNumberFormat="1" applyFont="1" applyBorder="1" applyAlignment="1">
      <alignment horizontal="center" vertical="center"/>
    </xf>
    <xf numFmtId="49" fontId="72" fillId="0" borderId="44" xfId="20" applyNumberFormat="1" applyFont="1" applyBorder="1" applyAlignment="1">
      <alignment horizontal="center" vertical="center"/>
    </xf>
    <xf numFmtId="49" fontId="64" fillId="0" borderId="43" xfId="20" applyNumberFormat="1" applyFont="1" applyBorder="1" applyAlignment="1">
      <alignment horizontal="center" vertical="center"/>
    </xf>
    <xf numFmtId="49" fontId="37" fillId="10" borderId="32" xfId="20" quotePrefix="1" applyNumberFormat="1" applyFont="1" applyFill="1" applyBorder="1" applyAlignment="1">
      <alignment horizontal="center" vertical="center"/>
    </xf>
    <xf numFmtId="0" fontId="29" fillId="10" borderId="28" xfId="20" applyFont="1" applyFill="1" applyBorder="1" applyAlignment="1">
      <alignment horizontal="left" vertical="center" wrapText="1"/>
    </xf>
    <xf numFmtId="0" fontId="29" fillId="10" borderId="4" xfId="20" applyFont="1" applyFill="1" applyBorder="1" applyAlignment="1">
      <alignment horizontal="left" vertical="center" wrapText="1"/>
    </xf>
    <xf numFmtId="0" fontId="69" fillId="0" borderId="0" xfId="20" applyFont="1" applyAlignment="1">
      <alignment vertical="center"/>
    </xf>
    <xf numFmtId="0" fontId="69" fillId="0" borderId="0" xfId="20" applyFont="1" applyAlignment="1">
      <alignment vertical="center" wrapText="1"/>
    </xf>
    <xf numFmtId="49" fontId="69" fillId="0" borderId="45" xfId="20" quotePrefix="1" applyNumberFormat="1" applyFont="1" applyBorder="1" applyAlignment="1">
      <alignment horizontal="center" vertical="center"/>
    </xf>
    <xf numFmtId="0" fontId="69" fillId="0" borderId="46" xfId="20" applyFont="1" applyBorder="1" applyAlignment="1">
      <alignment horizontal="left" vertical="center" wrapText="1"/>
    </xf>
    <xf numFmtId="0" fontId="69" fillId="0" borderId="45" xfId="20" applyFont="1" applyBorder="1" applyAlignment="1">
      <alignment horizontal="left" vertical="center" wrapText="1"/>
    </xf>
    <xf numFmtId="168" fontId="69" fillId="2" borderId="48" xfId="20" applyNumberFormat="1" applyFont="1" applyFill="1" applyBorder="1" applyAlignment="1">
      <alignment horizontal="right" vertical="center"/>
    </xf>
    <xf numFmtId="168" fontId="64" fillId="0" borderId="49" xfId="20" applyNumberFormat="1" applyFont="1" applyBorder="1" applyAlignment="1">
      <alignment horizontal="right" vertical="center"/>
    </xf>
    <xf numFmtId="168" fontId="64" fillId="2" borderId="48" xfId="20" applyNumberFormat="1" applyFont="1" applyFill="1" applyBorder="1" applyAlignment="1">
      <alignment horizontal="right" vertical="center"/>
    </xf>
    <xf numFmtId="168" fontId="64" fillId="0" borderId="50" xfId="20" applyNumberFormat="1" applyFont="1" applyBorder="1" applyAlignment="1">
      <alignment horizontal="right" vertical="center"/>
    </xf>
    <xf numFmtId="49" fontId="64" fillId="0" borderId="51" xfId="20" quotePrefix="1" applyNumberFormat="1" applyFont="1" applyBorder="1" applyAlignment="1">
      <alignment horizontal="center" vertical="center"/>
    </xf>
    <xf numFmtId="0" fontId="64" fillId="2" borderId="52" xfId="20" applyFont="1" applyFill="1" applyBorder="1" applyAlignment="1">
      <alignment horizontal="left" vertical="center" wrapText="1"/>
    </xf>
    <xf numFmtId="0" fontId="64" fillId="2" borderId="51" xfId="20" applyFont="1" applyFill="1" applyBorder="1" applyAlignment="1">
      <alignment horizontal="left" vertical="center" wrapText="1"/>
    </xf>
    <xf numFmtId="168" fontId="64" fillId="9" borderId="54" xfId="20" applyNumberFormat="1" applyFont="1" applyFill="1" applyBorder="1" applyAlignment="1" applyProtection="1">
      <alignment horizontal="right" vertical="center"/>
      <protection locked="0"/>
    </xf>
    <xf numFmtId="168" fontId="64" fillId="0" borderId="51" xfId="20" applyNumberFormat="1" applyFont="1" applyBorder="1" applyAlignment="1">
      <alignment horizontal="right" vertical="center"/>
    </xf>
    <xf numFmtId="168" fontId="64" fillId="0" borderId="55" xfId="20" applyNumberFormat="1" applyFont="1" applyBorder="1" applyAlignment="1">
      <alignment horizontal="right" vertical="center"/>
    </xf>
    <xf numFmtId="0" fontId="74" fillId="0" borderId="0" xfId="20" applyAlignment="1">
      <alignment vertical="center" wrapText="1"/>
    </xf>
    <xf numFmtId="49" fontId="64" fillId="0" borderId="56" xfId="20" quotePrefix="1" applyNumberFormat="1" applyFont="1" applyBorder="1" applyAlignment="1">
      <alignment horizontal="center" vertical="center"/>
    </xf>
    <xf numFmtId="0" fontId="64" fillId="2" borderId="57" xfId="20" applyFont="1" applyFill="1" applyBorder="1" applyAlignment="1">
      <alignment horizontal="left" vertical="center" wrapText="1"/>
    </xf>
    <xf numFmtId="0" fontId="64" fillId="2" borderId="58" xfId="20" applyFont="1" applyFill="1" applyBorder="1" applyAlignment="1">
      <alignment horizontal="left" vertical="center" wrapText="1"/>
    </xf>
    <xf numFmtId="168" fontId="64" fillId="9" borderId="60" xfId="20" applyNumberFormat="1" applyFont="1" applyFill="1" applyBorder="1" applyAlignment="1" applyProtection="1">
      <alignment horizontal="right" vertical="center"/>
      <protection locked="0"/>
    </xf>
    <xf numFmtId="168" fontId="64" fillId="0" borderId="56" xfId="20" applyNumberFormat="1" applyFont="1" applyBorder="1" applyAlignment="1">
      <alignment horizontal="right" vertical="center"/>
    </xf>
    <xf numFmtId="168" fontId="64" fillId="0" borderId="61" xfId="20" applyNumberFormat="1" applyFont="1" applyBorder="1" applyAlignment="1">
      <alignment horizontal="right" vertical="center"/>
    </xf>
    <xf numFmtId="0" fontId="69" fillId="0" borderId="4" xfId="20" applyFont="1" applyBorder="1" applyAlignment="1">
      <alignment horizontal="left" vertical="center" wrapText="1"/>
    </xf>
    <xf numFmtId="0" fontId="69" fillId="0" borderId="32" xfId="20" applyFont="1" applyBorder="1" applyAlignment="1">
      <alignment horizontal="left" vertical="center" wrapText="1"/>
    </xf>
    <xf numFmtId="168" fontId="69" fillId="12" borderId="62" xfId="20" applyNumberFormat="1" applyFont="1" applyFill="1" applyBorder="1" applyAlignment="1">
      <alignment horizontal="right" vertical="center"/>
    </xf>
    <xf numFmtId="168" fontId="69" fillId="0" borderId="32" xfId="20" applyNumberFormat="1" applyFont="1" applyBorder="1" applyAlignment="1">
      <alignment horizontal="right" vertical="center"/>
    </xf>
    <xf numFmtId="168" fontId="69" fillId="0" borderId="4" xfId="20" applyNumberFormat="1" applyFont="1" applyBorder="1" applyAlignment="1">
      <alignment horizontal="right" vertical="center"/>
    </xf>
    <xf numFmtId="168" fontId="64" fillId="0" borderId="45" xfId="20" applyNumberFormat="1" applyFont="1" applyBorder="1" applyAlignment="1">
      <alignment horizontal="right" vertical="center"/>
    </xf>
    <xf numFmtId="168" fontId="64" fillId="0" borderId="63" xfId="20" applyNumberFormat="1" applyFont="1" applyBorder="1" applyAlignment="1">
      <alignment horizontal="right" vertical="center"/>
    </xf>
    <xf numFmtId="0" fontId="64" fillId="0" borderId="52" xfId="20" applyFont="1" applyBorder="1" applyAlignment="1">
      <alignment horizontal="left" vertical="center" wrapText="1"/>
    </xf>
    <xf numFmtId="0" fontId="64" fillId="0" borderId="51" xfId="20" applyFont="1" applyBorder="1" applyAlignment="1">
      <alignment horizontal="left" vertical="center" wrapText="1"/>
    </xf>
    <xf numFmtId="0" fontId="64" fillId="0" borderId="57" xfId="20" applyFont="1" applyBorder="1" applyAlignment="1">
      <alignment horizontal="left" vertical="center" wrapText="1"/>
    </xf>
    <xf numFmtId="0" fontId="64" fillId="0" borderId="58" xfId="20" applyFont="1" applyBorder="1" applyAlignment="1">
      <alignment horizontal="left" vertical="center" wrapText="1"/>
    </xf>
    <xf numFmtId="168" fontId="64" fillId="0" borderId="54" xfId="20" applyNumberFormat="1" applyFont="1" applyBorder="1" applyAlignment="1" applyProtection="1">
      <alignment horizontal="right" vertical="center"/>
      <protection locked="0"/>
    </xf>
    <xf numFmtId="1" fontId="64" fillId="0" borderId="52" xfId="20" applyNumberFormat="1" applyFont="1" applyBorder="1" applyAlignment="1">
      <alignment horizontal="left" vertical="center" wrapText="1"/>
    </xf>
    <xf numFmtId="1" fontId="64" fillId="0" borderId="51" xfId="20" applyNumberFormat="1" applyFont="1" applyBorder="1" applyAlignment="1">
      <alignment horizontal="left" vertical="center" wrapText="1"/>
    </xf>
    <xf numFmtId="1" fontId="64" fillId="0" borderId="57" xfId="20" applyNumberFormat="1" applyFont="1" applyBorder="1" applyAlignment="1">
      <alignment horizontal="left" vertical="center" wrapText="1"/>
    </xf>
    <xf numFmtId="1" fontId="64" fillId="0" borderId="58" xfId="20" applyNumberFormat="1" applyFont="1" applyBorder="1" applyAlignment="1">
      <alignment horizontal="left" vertical="center" wrapText="1"/>
    </xf>
    <xf numFmtId="49" fontId="69" fillId="0" borderId="4" xfId="20" applyNumberFormat="1" applyFont="1" applyBorder="1" applyAlignment="1">
      <alignment horizontal="left" vertical="center" wrapText="1"/>
    </xf>
    <xf numFmtId="49" fontId="69" fillId="0" borderId="32" xfId="20" applyNumberFormat="1" applyFont="1" applyBorder="1" applyAlignment="1">
      <alignment horizontal="left" vertical="center" wrapText="1"/>
    </xf>
    <xf numFmtId="2" fontId="69" fillId="12" borderId="62" xfId="20" applyNumberFormat="1" applyFont="1" applyFill="1" applyBorder="1" applyAlignment="1">
      <alignment horizontal="right" vertical="center"/>
    </xf>
    <xf numFmtId="49" fontId="69" fillId="0" borderId="46" xfId="20" applyNumberFormat="1" applyFont="1" applyBorder="1" applyAlignment="1">
      <alignment horizontal="left" vertical="center" wrapText="1"/>
    </xf>
    <xf numFmtId="49" fontId="69" fillId="0" borderId="45" xfId="20" applyNumberFormat="1" applyFont="1" applyBorder="1" applyAlignment="1">
      <alignment horizontal="left" vertical="center" wrapText="1"/>
    </xf>
    <xf numFmtId="1" fontId="64" fillId="0" borderId="47" xfId="20" applyNumberFormat="1" applyFont="1" applyBorder="1" applyAlignment="1">
      <alignment horizontal="right" vertical="center"/>
    </xf>
    <xf numFmtId="168" fontId="64" fillId="0" borderId="48" xfId="20" applyNumberFormat="1" applyFont="1" applyBorder="1" applyAlignment="1">
      <alignment horizontal="right" vertical="center"/>
    </xf>
    <xf numFmtId="49" fontId="64" fillId="0" borderId="51" xfId="20" applyNumberFormat="1" applyFont="1" applyBorder="1" applyAlignment="1">
      <alignment horizontal="center" vertical="center"/>
    </xf>
    <xf numFmtId="49" fontId="64" fillId="0" borderId="52" xfId="20" quotePrefix="1" applyNumberFormat="1" applyFont="1" applyBorder="1" applyAlignment="1">
      <alignment horizontal="left" vertical="center" wrapText="1"/>
    </xf>
    <xf numFmtId="49" fontId="64" fillId="0" borderId="51" xfId="20" quotePrefix="1" applyNumberFormat="1" applyFont="1" applyBorder="1" applyAlignment="1">
      <alignment horizontal="left" vertical="center" wrapText="1"/>
    </xf>
    <xf numFmtId="49" fontId="73" fillId="0" borderId="52" xfId="20" applyNumberFormat="1" applyFont="1" applyBorder="1" applyAlignment="1">
      <alignment horizontal="left" vertical="center" wrapText="1"/>
    </xf>
    <xf numFmtId="49" fontId="73" fillId="0" borderId="51" xfId="20" applyNumberFormat="1" applyFont="1" applyBorder="1" applyAlignment="1">
      <alignment horizontal="left" vertical="center" wrapText="1"/>
    </xf>
    <xf numFmtId="49" fontId="74" fillId="0" borderId="51" xfId="20" applyNumberFormat="1" applyBorder="1" applyAlignment="1">
      <alignment horizontal="left" vertical="center" wrapText="1"/>
    </xf>
    <xf numFmtId="49" fontId="73" fillId="0" borderId="0" xfId="20" applyNumberFormat="1" applyFont="1" applyAlignment="1">
      <alignment horizontal="left" vertical="center" wrapText="1"/>
    </xf>
    <xf numFmtId="49" fontId="74" fillId="0" borderId="2" xfId="20" applyNumberFormat="1" applyBorder="1" applyAlignment="1">
      <alignment horizontal="left" vertical="center" wrapText="1"/>
    </xf>
    <xf numFmtId="168" fontId="64" fillId="9" borderId="42" xfId="20" applyNumberFormat="1" applyFont="1" applyFill="1" applyBorder="1" applyAlignment="1" applyProtection="1">
      <alignment horizontal="right" vertical="center"/>
      <protection locked="0"/>
    </xf>
    <xf numFmtId="168" fontId="64" fillId="0" borderId="2" xfId="20" applyNumberFormat="1" applyFont="1" applyBorder="1" applyAlignment="1">
      <alignment horizontal="right" vertical="center"/>
    </xf>
    <xf numFmtId="168" fontId="64" fillId="0" borderId="0" xfId="20" applyNumberFormat="1" applyFont="1" applyAlignment="1">
      <alignment horizontal="right" vertical="center"/>
    </xf>
    <xf numFmtId="169" fontId="75" fillId="8" borderId="53" xfId="19" applyNumberFormat="1" applyFont="1" applyFill="1" applyBorder="1" applyAlignment="1" applyProtection="1">
      <alignment horizontal="right" vertical="center"/>
      <protection locked="0"/>
    </xf>
    <xf numFmtId="49" fontId="37" fillId="0" borderId="4" xfId="20" applyNumberFormat="1" applyFont="1" applyBorder="1" applyAlignment="1">
      <alignment horizontal="right" vertical="center" wrapText="1"/>
    </xf>
    <xf numFmtId="49" fontId="37" fillId="0" borderId="32" xfId="20" applyNumberFormat="1" applyFont="1" applyBorder="1" applyAlignment="1">
      <alignment horizontal="right" vertical="center" wrapText="1"/>
    </xf>
    <xf numFmtId="168" fontId="37" fillId="12" borderId="62" xfId="20" applyNumberFormat="1" applyFont="1" applyFill="1" applyBorder="1" applyAlignment="1">
      <alignment horizontal="right" vertical="center"/>
    </xf>
    <xf numFmtId="2" fontId="37" fillId="12" borderId="62" xfId="20" applyNumberFormat="1" applyFont="1" applyFill="1" applyBorder="1" applyAlignment="1">
      <alignment horizontal="right" vertical="center"/>
    </xf>
    <xf numFmtId="1" fontId="37" fillId="0" borderId="1" xfId="20" applyNumberFormat="1" applyFont="1" applyBorder="1" applyAlignment="1">
      <alignment horizontal="right" vertical="center"/>
    </xf>
    <xf numFmtId="168" fontId="37" fillId="0" borderId="62" xfId="20" applyNumberFormat="1" applyFont="1" applyBorder="1" applyAlignment="1">
      <alignment horizontal="right" vertical="center"/>
    </xf>
    <xf numFmtId="1" fontId="22" fillId="0" borderId="1" xfId="20" applyNumberFormat="1" applyFont="1" applyBorder="1" applyAlignment="1">
      <alignment horizontal="right" vertical="center"/>
    </xf>
    <xf numFmtId="168" fontId="22" fillId="0" borderId="62" xfId="20" applyNumberFormat="1" applyFont="1" applyBorder="1" applyAlignment="1">
      <alignment horizontal="right" vertical="center"/>
    </xf>
    <xf numFmtId="168" fontId="37" fillId="0" borderId="32" xfId="20" applyNumberFormat="1" applyFont="1" applyBorder="1" applyAlignment="1">
      <alignment horizontal="right" vertical="center"/>
    </xf>
    <xf numFmtId="168" fontId="37" fillId="0" borderId="4" xfId="20" applyNumberFormat="1" applyFont="1" applyBorder="1" applyAlignment="1">
      <alignment horizontal="right" vertical="center"/>
    </xf>
    <xf numFmtId="0" fontId="74" fillId="0" borderId="0" xfId="20" applyAlignment="1">
      <alignment horizontal="left" vertical="center" wrapText="1"/>
    </xf>
    <xf numFmtId="49" fontId="64" fillId="0" borderId="0" xfId="20" applyNumberFormat="1" applyFont="1" applyAlignment="1">
      <alignment vertical="top"/>
    </xf>
    <xf numFmtId="49" fontId="69" fillId="0" borderId="31" xfId="20" applyNumberFormat="1" applyFont="1" applyBorder="1" applyAlignment="1">
      <alignment horizontal="left"/>
    </xf>
    <xf numFmtId="0" fontId="64" fillId="0" borderId="0" xfId="20" applyFont="1"/>
    <xf numFmtId="0" fontId="64" fillId="0" borderId="29" xfId="20" applyFont="1" applyBorder="1" applyAlignment="1">
      <alignment horizontal="left"/>
    </xf>
    <xf numFmtId="0" fontId="74" fillId="0" borderId="0" xfId="20" applyAlignment="1" applyProtection="1">
      <alignment vertical="center"/>
      <protection hidden="1"/>
    </xf>
    <xf numFmtId="2" fontId="37" fillId="2" borderId="1" xfId="19" applyNumberFormat="1" applyFont="1" applyFill="1" applyBorder="1" applyAlignment="1" applyProtection="1">
      <alignment horizontal="right" vertical="center"/>
    </xf>
    <xf numFmtId="2" fontId="37" fillId="13" borderId="62" xfId="20" applyNumberFormat="1" applyFont="1" applyFill="1" applyBorder="1" applyAlignment="1">
      <alignment horizontal="right" vertical="center"/>
    </xf>
  </cellXfs>
  <cellStyles count="21">
    <cellStyle name="Explanatory Text 2" xfId="18" xr:uid="{0EB1A678-D515-4920-A1C3-ECF7F87F9DF8}"/>
    <cellStyle name="Hyperlink" xfId="1" builtinId="8"/>
    <cellStyle name="Hyperlink 2" xfId="7" xr:uid="{04E31431-161A-47AD-BE62-7A495A5DBF64}"/>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F3B93B1F-7213-4409-B6BF-875EF14A1B65}"/>
    <cellStyle name="Normal 5" xfId="20" xr:uid="{15B43DDA-EC46-4717-A25C-CEA5DAE28882}"/>
    <cellStyle name="Percent 2" xfId="19" xr:uid="{B6B16FFD-F919-4C8C-A013-E03AE839C552}"/>
    <cellStyle name="Standard 2" xfId="2" xr:uid="{00000000-0005-0000-0000-000002000000}"/>
    <cellStyle name="Standard 2 2" xfId="9" xr:uid="{FE856201-0F3F-40E3-8051-3A49A8CB904B}"/>
    <cellStyle name="Standard 2 2 2" xfId="11" xr:uid="{5F627EBF-9243-443D-A43E-55E3A234C129}"/>
    <cellStyle name="Standard 2 4" xfId="14" xr:uid="{DA5D2EA3-BFFE-4F7A-83D7-630D205072F6}"/>
    <cellStyle name="Standard 3" xfId="3" xr:uid="{00000000-0005-0000-0000-000003000000}"/>
    <cellStyle name="Standard 3 2" xfId="10" xr:uid="{9F821CAC-4997-4170-B3CA-39F2FBD9128D}"/>
    <cellStyle name="Standard 3 3" xfId="13" xr:uid="{B27A099F-0BCB-491C-9F11-6BADC5E39E64}"/>
    <cellStyle name="Звичайний 2" xfId="12" xr:uid="{0EA87B5A-A943-447C-A39C-01E1BD273D58}"/>
    <cellStyle name="Звичайний 2 2" xfId="16" xr:uid="{3C484068-F110-4E8E-B94C-81BA288A13AD}"/>
    <cellStyle name="Обычный 2" xfId="8" xr:uid="{886F89A3-F666-4433-82EB-3571782F5458}"/>
  </cellStyles>
  <dxfs count="11">
    <dxf>
      <fill>
        <patternFill>
          <bgColor rgb="FFFF0000"/>
        </patternFill>
      </fill>
    </dxf>
    <dxf>
      <fill>
        <patternFill>
          <bgColor rgb="FFFF0000"/>
        </patternFill>
      </fill>
    </dxf>
    <dxf>
      <fill>
        <patternFill>
          <bgColor rgb="FFFF0000"/>
        </patternFill>
      </fill>
    </dxf>
    <dxf>
      <fill>
        <patternFill>
          <bgColor theme="4" tint="0.79998168889431442"/>
        </patternFill>
      </fill>
    </dxf>
    <dxf>
      <fill>
        <patternFill>
          <bgColor theme="4" tint="0.79998168889431442"/>
        </patternFill>
      </fill>
    </dxf>
    <dxf>
      <fill>
        <patternFill>
          <bgColor theme="3" tint="0.79998168889431442"/>
        </patternFill>
      </fill>
    </dxf>
    <dxf>
      <fill>
        <patternFill>
          <bgColor theme="4" tint="0.79998168889431442"/>
        </patternFill>
      </fill>
    </dxf>
    <dxf>
      <fill>
        <patternFill>
          <bgColor theme="4"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w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3</xdr:row>
      <xdr:rowOff>9075</xdr:rowOff>
    </xdr:from>
    <xdr:to>
      <xdr:col>6</xdr:col>
      <xdr:colOff>884767</xdr:colOff>
      <xdr:row>3</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14572" y="290289"/>
          <a:ext cx="803124" cy="870854"/>
        </a:xfrm>
        <a:prstGeom prst="rect">
          <a:avLst/>
        </a:prstGeom>
      </xdr:spPr>
    </xdr:pic>
    <xdr:clientData/>
  </xdr:twoCellAnchor>
  <xdr:oneCellAnchor>
    <xdr:from>
      <xdr:col>13</xdr:col>
      <xdr:colOff>81643</xdr:colOff>
      <xdr:row>3</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894920</xdr:rowOff>
    </xdr:to>
    <xdr:pic>
      <xdr:nvPicPr>
        <xdr:cNvPr id="2" name="Grafik 2">
          <a:extLst>
            <a:ext uri="{FF2B5EF4-FFF2-40B4-BE49-F238E27FC236}">
              <a16:creationId xmlns:a16="http://schemas.microsoft.com/office/drawing/2014/main" id="{37299BEB-7E47-4F7D-A6EA-8253AA70F27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599731" y="0"/>
          <a:ext cx="2160219" cy="89492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ienk_ole/Desktop/REQUEST/91169079%20IT%20Hardware/1%20Request/Request%20for%20MaterialEquipment_IT%20Hardware_Chervonohra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address"/>
      <sheetName val="IT Standard specifiсation"/>
      <sheetName val="Dropdown menu"/>
    </sheetNames>
    <sheetDataSet>
      <sheetData sheetId="0" refreshError="1"/>
      <sheetData sheetId="1"/>
      <sheetData sheetId="2" refreshError="1"/>
      <sheetData sheetId="3" refreshError="1"/>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procurement-ua@giz.de" TargetMode="External"/><Relationship Id="rId1" Type="http://schemas.openxmlformats.org/officeDocument/2006/relationships/hyperlink" Target="mailto:procurement-ua@giz.de"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55"/>
  <sheetViews>
    <sheetView view="pageLayout" topLeftCell="A4" zoomScaleNormal="100" workbookViewId="0">
      <selection activeCell="A24" sqref="A24:G24"/>
    </sheetView>
  </sheetViews>
  <sheetFormatPr defaultColWidth="11.453125" defaultRowHeight="12.5"/>
  <cols>
    <col min="1" max="1" width="6.453125" style="1" customWidth="1"/>
    <col min="2" max="2" width="18.453125" style="1" customWidth="1"/>
    <col min="3" max="3" width="10.54296875" style="1" customWidth="1"/>
    <col min="4" max="5" width="10.453125" style="1" customWidth="1"/>
    <col min="6" max="6" width="25.453125" style="1" customWidth="1"/>
    <col min="7" max="7" width="20.1796875" style="1" customWidth="1"/>
    <col min="8" max="8" width="6.453125" style="1" customWidth="1"/>
    <col min="9" max="9" width="18.453125" style="1" customWidth="1"/>
    <col min="10" max="10" width="10.54296875" style="1" customWidth="1"/>
    <col min="11" max="11" width="10.453125" style="1" customWidth="1"/>
    <col min="12" max="12" width="12" style="1" customWidth="1"/>
    <col min="13" max="13" width="25.453125" style="1" customWidth="1"/>
    <col min="14" max="14" width="19" style="1" customWidth="1"/>
    <col min="15" max="16384" width="11.453125" style="1"/>
  </cols>
  <sheetData>
    <row r="1" spans="1:14" ht="18">
      <c r="A1" s="91" t="s">
        <v>137</v>
      </c>
      <c r="B1" s="91"/>
      <c r="C1" s="91"/>
      <c r="D1" s="91"/>
      <c r="E1" s="91"/>
      <c r="F1" s="91"/>
      <c r="G1" s="91"/>
      <c r="H1" s="91" t="s">
        <v>138</v>
      </c>
      <c r="I1" s="91"/>
      <c r="J1" s="91"/>
      <c r="K1" s="91"/>
      <c r="L1" s="91"/>
      <c r="M1" s="91"/>
      <c r="N1" s="91"/>
    </row>
    <row r="2" spans="1:14">
      <c r="A2" s="11" t="s">
        <v>0</v>
      </c>
      <c r="B2" s="9"/>
      <c r="C2" s="9"/>
      <c r="D2" s="9"/>
      <c r="E2" s="9"/>
      <c r="F2" s="9"/>
      <c r="G2" s="9"/>
      <c r="H2" s="9" t="s">
        <v>13</v>
      </c>
      <c r="I2" s="12"/>
      <c r="J2" s="12"/>
      <c r="K2" s="12"/>
      <c r="L2" s="12"/>
      <c r="M2" s="12"/>
      <c r="N2" s="12"/>
    </row>
    <row r="3" spans="1:14" ht="5.25" customHeight="1">
      <c r="A3" s="11"/>
      <c r="B3" s="9"/>
      <c r="C3" s="9"/>
      <c r="D3" s="9"/>
      <c r="E3" s="9"/>
      <c r="F3" s="9"/>
      <c r="G3" s="9"/>
      <c r="H3" s="9"/>
      <c r="I3" s="12"/>
      <c r="J3" s="12"/>
      <c r="K3" s="12"/>
      <c r="L3" s="12"/>
      <c r="M3" s="12"/>
      <c r="N3" s="12"/>
    </row>
    <row r="4" spans="1:14" ht="77.25" customHeight="1" thickBot="1">
      <c r="A4" s="124" t="s">
        <v>53</v>
      </c>
      <c r="B4" s="125"/>
      <c r="C4" s="125"/>
      <c r="D4" s="125"/>
      <c r="E4" s="125"/>
      <c r="F4" s="125"/>
      <c r="G4" s="9"/>
      <c r="H4" s="124" t="s">
        <v>56</v>
      </c>
      <c r="I4" s="125"/>
      <c r="J4" s="125"/>
      <c r="K4" s="125"/>
      <c r="L4" s="125"/>
      <c r="M4" s="125"/>
      <c r="N4" s="9"/>
    </row>
    <row r="5" spans="1:14" ht="15" thickBot="1">
      <c r="A5" s="134" t="s">
        <v>71</v>
      </c>
      <c r="B5" s="135"/>
      <c r="C5" s="131">
        <v>83476218</v>
      </c>
      <c r="D5" s="132"/>
      <c r="E5" s="132"/>
      <c r="F5" s="132"/>
      <c r="G5" s="133"/>
      <c r="H5" s="154" t="s">
        <v>57</v>
      </c>
      <c r="I5" s="155"/>
      <c r="J5" s="156">
        <f>C5</f>
        <v>83476218</v>
      </c>
      <c r="K5" s="157"/>
      <c r="L5" s="157"/>
      <c r="M5" s="157"/>
      <c r="N5" s="158"/>
    </row>
    <row r="6" spans="1:14" ht="30.75" customHeight="1" thickBot="1">
      <c r="A6" s="126" t="s">
        <v>1</v>
      </c>
      <c r="B6" s="127"/>
      <c r="C6" s="128" t="s">
        <v>172</v>
      </c>
      <c r="D6" s="129"/>
      <c r="E6" s="129"/>
      <c r="F6" s="129"/>
      <c r="G6" s="130"/>
      <c r="H6" s="126" t="s">
        <v>58</v>
      </c>
      <c r="I6" s="127"/>
      <c r="J6" s="128" t="s">
        <v>173</v>
      </c>
      <c r="K6" s="129"/>
      <c r="L6" s="129"/>
      <c r="M6" s="129"/>
      <c r="N6" s="130"/>
    </row>
    <row r="7" spans="1:14" ht="13" thickBot="1">
      <c r="A7" s="136" t="s">
        <v>96</v>
      </c>
      <c r="B7" s="137"/>
      <c r="C7" s="137"/>
      <c r="D7" s="137"/>
      <c r="E7" s="137"/>
      <c r="F7" s="137"/>
      <c r="G7" s="138"/>
      <c r="H7" s="136" t="s">
        <v>95</v>
      </c>
      <c r="I7" s="137"/>
      <c r="J7" s="137"/>
      <c r="K7" s="137"/>
      <c r="L7" s="137"/>
      <c r="M7" s="137"/>
      <c r="N7" s="138"/>
    </row>
    <row r="8" spans="1:14" ht="7.5" customHeight="1" thickBot="1">
      <c r="A8" s="13"/>
      <c r="B8" s="13"/>
      <c r="C8" s="13"/>
      <c r="D8" s="13"/>
      <c r="E8" s="13"/>
      <c r="F8" s="13"/>
      <c r="G8" s="13"/>
      <c r="H8" s="13"/>
      <c r="I8" s="13"/>
      <c r="J8" s="13"/>
      <c r="K8" s="13"/>
      <c r="L8" s="13"/>
      <c r="M8" s="13"/>
      <c r="N8" s="13"/>
    </row>
    <row r="9" spans="1:14">
      <c r="A9" s="139" t="s">
        <v>60</v>
      </c>
      <c r="B9" s="140"/>
      <c r="C9" s="140"/>
      <c r="D9" s="140"/>
      <c r="E9" s="140"/>
      <c r="F9" s="140"/>
      <c r="G9" s="141"/>
      <c r="H9" s="139" t="s">
        <v>61</v>
      </c>
      <c r="I9" s="140"/>
      <c r="J9" s="140"/>
      <c r="K9" s="140"/>
      <c r="L9" s="140"/>
      <c r="M9" s="140"/>
      <c r="N9" s="141"/>
    </row>
    <row r="10" spans="1:14" ht="14.5">
      <c r="A10" s="120" t="s">
        <v>52</v>
      </c>
      <c r="B10" s="121"/>
      <c r="C10" s="121"/>
      <c r="D10" s="121"/>
      <c r="E10" s="10">
        <f>C5</f>
        <v>83476218</v>
      </c>
      <c r="F10" s="122" t="s">
        <v>51</v>
      </c>
      <c r="G10" s="123"/>
      <c r="H10" s="120" t="s">
        <v>59</v>
      </c>
      <c r="I10" s="121"/>
      <c r="J10" s="121"/>
      <c r="K10" s="121"/>
      <c r="L10" s="10">
        <f>J5</f>
        <v>83476218</v>
      </c>
      <c r="M10" s="122" t="s">
        <v>51</v>
      </c>
      <c r="N10" s="123"/>
    </row>
    <row r="11" spans="1:14" ht="28.4" customHeight="1" thickBot="1">
      <c r="A11" s="117" t="s">
        <v>125</v>
      </c>
      <c r="B11" s="118"/>
      <c r="C11" s="118"/>
      <c r="D11" s="118"/>
      <c r="E11" s="118"/>
      <c r="F11" s="118"/>
      <c r="G11" s="119"/>
      <c r="H11" s="117" t="s">
        <v>126</v>
      </c>
      <c r="I11" s="118"/>
      <c r="J11" s="118"/>
      <c r="K11" s="118"/>
      <c r="L11" s="118"/>
      <c r="M11" s="118"/>
      <c r="N11" s="119"/>
    </row>
    <row r="12" spans="1:14" ht="8.15" customHeight="1" thickBot="1">
      <c r="A12" s="13"/>
      <c r="B12" s="13"/>
      <c r="C12" s="13"/>
      <c r="D12" s="13"/>
      <c r="E12" s="13"/>
      <c r="F12" s="13"/>
      <c r="G12" s="13"/>
      <c r="H12" s="13"/>
      <c r="I12" s="13"/>
      <c r="J12" s="13"/>
      <c r="K12" s="13"/>
      <c r="L12" s="13"/>
      <c r="M12" s="13"/>
      <c r="N12" s="13"/>
    </row>
    <row r="13" spans="1:14" ht="41.15" customHeight="1" thickBot="1">
      <c r="A13" s="105" t="s">
        <v>77</v>
      </c>
      <c r="B13" s="106"/>
      <c r="C13" s="106"/>
      <c r="D13" s="106"/>
      <c r="E13" s="106"/>
      <c r="F13" s="106"/>
      <c r="G13" s="107"/>
      <c r="H13" s="105" t="s">
        <v>62</v>
      </c>
      <c r="I13" s="106"/>
      <c r="J13" s="106"/>
      <c r="K13" s="106"/>
      <c r="L13" s="106"/>
      <c r="M13" s="106"/>
      <c r="N13" s="107"/>
    </row>
    <row r="14" spans="1:14" ht="8.15" customHeight="1" thickBot="1">
      <c r="A14" s="12"/>
      <c r="B14" s="12"/>
      <c r="C14" s="12"/>
      <c r="D14" s="12"/>
      <c r="E14" s="12"/>
      <c r="F14" s="12"/>
      <c r="G14" s="12"/>
      <c r="H14" s="12"/>
      <c r="I14" s="12"/>
      <c r="J14" s="12"/>
      <c r="K14" s="12"/>
      <c r="L14" s="12"/>
      <c r="M14" s="12"/>
      <c r="N14" s="12"/>
    </row>
    <row r="15" spans="1:14">
      <c r="A15" s="14" t="s">
        <v>2</v>
      </c>
      <c r="B15" s="15"/>
      <c r="C15" s="15"/>
      <c r="D15" s="15"/>
      <c r="E15" s="15"/>
      <c r="F15" s="15"/>
      <c r="G15" s="16"/>
      <c r="H15" s="14" t="s">
        <v>63</v>
      </c>
      <c r="I15" s="15"/>
      <c r="J15" s="15"/>
      <c r="K15" s="15"/>
      <c r="L15" s="15"/>
      <c r="M15" s="15"/>
      <c r="N15" s="16"/>
    </row>
    <row r="16" spans="1:14">
      <c r="A16" s="108" t="s">
        <v>3</v>
      </c>
      <c r="B16" s="109"/>
      <c r="C16" s="109"/>
      <c r="D16" s="109"/>
      <c r="E16" s="109"/>
      <c r="F16" s="109"/>
      <c r="G16" s="110"/>
      <c r="H16" s="159" t="s">
        <v>64</v>
      </c>
      <c r="I16" s="109"/>
      <c r="J16" s="109"/>
      <c r="K16" s="109"/>
      <c r="L16" s="109"/>
      <c r="M16" s="109"/>
      <c r="N16" s="110"/>
    </row>
    <row r="17" spans="1:14" ht="14.5">
      <c r="A17" s="101" t="s">
        <v>4</v>
      </c>
      <c r="B17" s="100"/>
      <c r="C17" s="100"/>
      <c r="D17" s="100"/>
      <c r="E17" s="102"/>
      <c r="F17" s="24" t="s">
        <v>5</v>
      </c>
      <c r="G17" s="17"/>
      <c r="H17" s="101" t="s">
        <v>14</v>
      </c>
      <c r="I17" s="100"/>
      <c r="J17" s="100"/>
      <c r="K17" s="100"/>
      <c r="L17" s="102"/>
      <c r="M17" s="24" t="s">
        <v>5</v>
      </c>
      <c r="N17" s="17"/>
    </row>
    <row r="18" spans="1:14" ht="13">
      <c r="A18" s="101" t="s">
        <v>6</v>
      </c>
      <c r="B18" s="102"/>
      <c r="C18" s="57" t="s">
        <v>7</v>
      </c>
      <c r="D18" s="103" t="s">
        <v>8</v>
      </c>
      <c r="E18" s="100"/>
      <c r="F18" s="100"/>
      <c r="G18" s="104"/>
      <c r="H18" s="101" t="s">
        <v>65</v>
      </c>
      <c r="I18" s="102"/>
      <c r="J18" s="21" t="str">
        <f>C18</f>
        <v>3</v>
      </c>
      <c r="K18" s="103" t="s">
        <v>67</v>
      </c>
      <c r="L18" s="100"/>
      <c r="M18" s="100"/>
      <c r="N18" s="104"/>
    </row>
    <row r="19" spans="1:14" ht="13" thickBot="1">
      <c r="A19" s="111" t="s">
        <v>9</v>
      </c>
      <c r="B19" s="112"/>
      <c r="C19" s="112"/>
      <c r="D19" s="112"/>
      <c r="E19" s="112"/>
      <c r="F19" s="112"/>
      <c r="G19" s="113"/>
      <c r="H19" s="111" t="s">
        <v>66</v>
      </c>
      <c r="I19" s="112"/>
      <c r="J19" s="112"/>
      <c r="K19" s="112"/>
      <c r="L19" s="112"/>
      <c r="M19" s="112"/>
      <c r="N19" s="113"/>
    </row>
    <row r="20" spans="1:14" ht="7.5" customHeight="1" thickBot="1">
      <c r="A20" s="13"/>
      <c r="B20" s="13"/>
      <c r="C20" s="13"/>
      <c r="D20" s="13"/>
      <c r="E20" s="13"/>
      <c r="F20" s="13"/>
      <c r="G20" s="13"/>
      <c r="H20" s="13"/>
      <c r="I20" s="13"/>
      <c r="J20" s="13"/>
      <c r="K20" s="13"/>
      <c r="L20" s="13"/>
      <c r="M20" s="13"/>
      <c r="N20" s="13"/>
    </row>
    <row r="21" spans="1:14">
      <c r="A21" s="114" t="s">
        <v>78</v>
      </c>
      <c r="B21" s="115"/>
      <c r="C21" s="115"/>
      <c r="D21" s="115"/>
      <c r="E21" s="115"/>
      <c r="F21" s="115"/>
      <c r="G21" s="116"/>
      <c r="H21" s="114" t="s">
        <v>147</v>
      </c>
      <c r="I21" s="115"/>
      <c r="J21" s="115"/>
      <c r="K21" s="115"/>
      <c r="L21" s="115"/>
      <c r="M21" s="115"/>
      <c r="N21" s="116"/>
    </row>
    <row r="22" spans="1:14" ht="13.5" thickBot="1">
      <c r="A22" s="111" t="s">
        <v>10</v>
      </c>
      <c r="B22" s="112"/>
      <c r="C22" s="112"/>
      <c r="D22" s="58">
        <v>0.5</v>
      </c>
      <c r="E22" s="59" t="s">
        <v>11</v>
      </c>
      <c r="F22" s="60">
        <v>45621</v>
      </c>
      <c r="G22" s="19"/>
      <c r="H22" s="111" t="s">
        <v>139</v>
      </c>
      <c r="I22" s="112"/>
      <c r="J22" s="112"/>
      <c r="K22" s="23">
        <f>D22</f>
        <v>0.5</v>
      </c>
      <c r="L22" s="22" t="s">
        <v>68</v>
      </c>
      <c r="M22" s="28">
        <f>F22</f>
        <v>45621</v>
      </c>
      <c r="N22" s="19"/>
    </row>
    <row r="23" spans="1:14" ht="8.15" customHeight="1" thickBot="1">
      <c r="A23" s="9"/>
      <c r="B23" s="9"/>
      <c r="C23" s="9"/>
      <c r="D23" s="9"/>
      <c r="E23" s="9"/>
      <c r="F23" s="9"/>
      <c r="G23" s="9"/>
      <c r="H23" s="9"/>
      <c r="I23" s="9"/>
      <c r="J23" s="9"/>
      <c r="K23" s="9"/>
      <c r="L23" s="9"/>
      <c r="M23" s="9"/>
      <c r="N23" s="9"/>
    </row>
    <row r="24" spans="1:14" ht="39" customHeight="1" thickBot="1">
      <c r="A24" s="93" t="s">
        <v>145</v>
      </c>
      <c r="B24" s="94"/>
      <c r="C24" s="94"/>
      <c r="D24" s="94"/>
      <c r="E24" s="94"/>
      <c r="F24" s="94"/>
      <c r="G24" s="95"/>
      <c r="H24" s="93" t="s">
        <v>143</v>
      </c>
      <c r="I24" s="94"/>
      <c r="J24" s="94"/>
      <c r="K24" s="94"/>
      <c r="L24" s="94"/>
      <c r="M24" s="94"/>
      <c r="N24" s="95"/>
    </row>
    <row r="25" spans="1:14" ht="14.25" customHeight="1" thickBot="1">
      <c r="A25" s="9"/>
      <c r="B25" s="9"/>
      <c r="C25" s="9"/>
      <c r="D25" s="9"/>
      <c r="E25" s="9"/>
      <c r="F25" s="9"/>
      <c r="G25" s="9"/>
      <c r="H25" s="9"/>
      <c r="I25" s="9"/>
      <c r="J25" s="9"/>
      <c r="K25" s="9"/>
      <c r="L25" s="9"/>
      <c r="M25" s="9"/>
      <c r="N25" s="9"/>
    </row>
    <row r="26" spans="1:14" ht="15" thickBot="1">
      <c r="A26" s="96" t="s">
        <v>93</v>
      </c>
      <c r="B26" s="97"/>
      <c r="C26" s="97"/>
      <c r="D26" s="97"/>
      <c r="E26" s="98"/>
      <c r="F26" s="61">
        <f>F22+7</f>
        <v>45628</v>
      </c>
      <c r="G26" s="34"/>
      <c r="H26" s="96" t="s">
        <v>94</v>
      </c>
      <c r="I26" s="97"/>
      <c r="J26" s="97"/>
      <c r="K26" s="97"/>
      <c r="L26" s="98"/>
      <c r="M26" s="33">
        <f>F26</f>
        <v>45628</v>
      </c>
      <c r="N26" s="34"/>
    </row>
    <row r="27" spans="1:14" ht="15" thickBot="1">
      <c r="A27" s="96" t="s">
        <v>97</v>
      </c>
      <c r="B27" s="97"/>
      <c r="C27" s="97"/>
      <c r="D27" s="97"/>
      <c r="E27" s="97"/>
      <c r="F27" s="61" t="s">
        <v>98</v>
      </c>
      <c r="G27" s="34"/>
      <c r="H27" s="96" t="s">
        <v>140</v>
      </c>
      <c r="I27" s="97"/>
      <c r="J27" s="97"/>
      <c r="K27" s="97"/>
      <c r="L27" s="97"/>
      <c r="M27" s="49" t="str">
        <f>F27</f>
        <v>30% / 70%</v>
      </c>
      <c r="N27" s="34"/>
    </row>
    <row r="28" spans="1:14" ht="14.5" customHeight="1">
      <c r="A28" s="148" t="s">
        <v>99</v>
      </c>
      <c r="B28" s="149"/>
      <c r="C28" s="149"/>
      <c r="D28" s="149"/>
      <c r="E28" s="149"/>
      <c r="F28" s="149"/>
      <c r="G28" s="150"/>
      <c r="H28" s="142" t="s">
        <v>141</v>
      </c>
      <c r="I28" s="143"/>
      <c r="J28" s="143"/>
      <c r="K28" s="143"/>
      <c r="L28" s="143"/>
      <c r="M28" s="143"/>
      <c r="N28" s="144"/>
    </row>
    <row r="29" spans="1:14" ht="15" customHeight="1" thickBot="1">
      <c r="A29" s="151"/>
      <c r="B29" s="152"/>
      <c r="C29" s="152"/>
      <c r="D29" s="152"/>
      <c r="E29" s="152"/>
      <c r="F29" s="152"/>
      <c r="G29" s="153"/>
      <c r="H29" s="145"/>
      <c r="I29" s="146"/>
      <c r="J29" s="146"/>
      <c r="K29" s="146"/>
      <c r="L29" s="146"/>
      <c r="M29" s="146"/>
      <c r="N29" s="147"/>
    </row>
    <row r="30" spans="1:14" ht="38.9" customHeight="1">
      <c r="A30" s="99" t="s">
        <v>90</v>
      </c>
      <c r="B30" s="99"/>
      <c r="C30" s="99"/>
      <c r="D30" s="99"/>
      <c r="E30" s="99"/>
      <c r="F30" s="99"/>
      <c r="G30" s="99"/>
      <c r="H30" s="99" t="s">
        <v>91</v>
      </c>
      <c r="I30" s="99"/>
      <c r="J30" s="99"/>
      <c r="K30" s="99"/>
      <c r="L30" s="99"/>
      <c r="M30" s="99"/>
      <c r="N30" s="99"/>
    </row>
    <row r="31" spans="1:14" ht="13.4" customHeight="1" thickBot="1">
      <c r="A31" s="100" t="s">
        <v>142</v>
      </c>
      <c r="B31" s="100"/>
      <c r="C31" s="100"/>
      <c r="D31" s="100"/>
      <c r="E31" s="100"/>
      <c r="F31" s="100"/>
      <c r="G31" s="100"/>
      <c r="H31" s="100" t="s">
        <v>15</v>
      </c>
      <c r="I31" s="100"/>
      <c r="J31" s="100"/>
      <c r="K31" s="100"/>
      <c r="L31" s="100"/>
      <c r="M31" s="100"/>
      <c r="N31" s="100"/>
    </row>
    <row r="32" spans="1:14" s="6" customFormat="1" ht="9" customHeight="1" thickBot="1">
      <c r="A32" s="92"/>
      <c r="B32" s="92"/>
      <c r="C32" s="92"/>
      <c r="D32" s="92"/>
      <c r="E32" s="92"/>
      <c r="F32" s="92"/>
      <c r="G32" s="92"/>
      <c r="H32" s="92"/>
      <c r="I32" s="92"/>
      <c r="J32" s="92"/>
      <c r="K32" s="92"/>
      <c r="L32" s="92"/>
      <c r="M32" s="92"/>
      <c r="N32" s="92"/>
    </row>
    <row r="33" spans="1:14" s="6" customFormat="1" ht="15.75" customHeight="1" thickBot="1">
      <c r="A33" s="29" t="s">
        <v>75</v>
      </c>
      <c r="B33" s="30"/>
      <c r="C33" s="30"/>
      <c r="D33" s="30"/>
      <c r="E33" s="30"/>
      <c r="F33" s="30"/>
      <c r="G33" s="31"/>
      <c r="H33" s="32" t="s">
        <v>76</v>
      </c>
      <c r="I33" s="30"/>
      <c r="J33" s="30"/>
      <c r="K33" s="30"/>
      <c r="L33" s="30"/>
      <c r="M33" s="30"/>
      <c r="N33" s="31"/>
    </row>
    <row r="34" spans="1:14" ht="14.25" customHeight="1">
      <c r="A34" s="9"/>
      <c r="B34" s="9"/>
      <c r="C34" s="9"/>
      <c r="D34" s="9"/>
      <c r="E34" s="18"/>
      <c r="F34" s="9"/>
      <c r="G34" s="9"/>
      <c r="H34" s="9"/>
      <c r="I34" s="9"/>
      <c r="J34" s="9"/>
      <c r="K34" s="9"/>
      <c r="L34" s="18"/>
      <c r="M34" s="9"/>
      <c r="N34" s="9"/>
    </row>
    <row r="35" spans="1:14" ht="13.4" customHeight="1">
      <c r="A35" s="20" t="s">
        <v>12</v>
      </c>
      <c r="B35" s="9"/>
      <c r="C35" s="9"/>
      <c r="D35" s="9"/>
      <c r="E35" s="9"/>
      <c r="F35" s="9"/>
      <c r="G35" s="9"/>
      <c r="H35" s="20" t="s">
        <v>16</v>
      </c>
      <c r="I35" s="9"/>
      <c r="J35" s="9"/>
      <c r="K35" s="9"/>
      <c r="L35" s="9"/>
      <c r="M35" s="9"/>
      <c r="N35" s="9"/>
    </row>
    <row r="36" spans="1:14" ht="11.9" customHeight="1">
      <c r="A36" s="20" t="s">
        <v>146</v>
      </c>
      <c r="B36" s="9"/>
      <c r="C36" s="9"/>
      <c r="D36" s="9"/>
      <c r="E36" s="9"/>
      <c r="F36" s="9"/>
      <c r="G36" s="9"/>
      <c r="H36" s="20" t="s">
        <v>144</v>
      </c>
      <c r="I36" s="9"/>
      <c r="J36" s="9"/>
      <c r="K36" s="9"/>
      <c r="L36" s="9"/>
      <c r="M36" s="9"/>
      <c r="N36" s="9"/>
    </row>
    <row r="37" spans="1:14" ht="15.75" customHeight="1">
      <c r="A37" s="6"/>
      <c r="B37" s="6"/>
      <c r="C37" s="6"/>
      <c r="D37" s="6"/>
      <c r="E37" s="6"/>
      <c r="F37" s="6"/>
      <c r="G37" s="6"/>
    </row>
    <row r="45" spans="1:14" ht="6.75" customHeight="1"/>
    <row r="51" ht="26.25" customHeight="1"/>
    <row r="54" ht="42.75" customHeight="1"/>
    <row r="55" ht="17.25" customHeight="1"/>
  </sheetData>
  <mergeCells count="52">
    <mergeCell ref="H4:M4"/>
    <mergeCell ref="H17:L17"/>
    <mergeCell ref="H18:I18"/>
    <mergeCell ref="K18:N18"/>
    <mergeCell ref="H7:N7"/>
    <mergeCell ref="H9:N9"/>
    <mergeCell ref="H10:K10"/>
    <mergeCell ref="M10:N10"/>
    <mergeCell ref="H11:N11"/>
    <mergeCell ref="H5:I5"/>
    <mergeCell ref="J5:N5"/>
    <mergeCell ref="H6:I6"/>
    <mergeCell ref="J6:N6"/>
    <mergeCell ref="H13:N13"/>
    <mergeCell ref="H16:N16"/>
    <mergeCell ref="H19:N19"/>
    <mergeCell ref="H21:N21"/>
    <mergeCell ref="H22:J22"/>
    <mergeCell ref="H24:N24"/>
    <mergeCell ref="H26:L26"/>
    <mergeCell ref="H30:N30"/>
    <mergeCell ref="H31:N31"/>
    <mergeCell ref="H27:L27"/>
    <mergeCell ref="H28:N29"/>
    <mergeCell ref="A28:G29"/>
    <mergeCell ref="A17:E17"/>
    <mergeCell ref="A11:G11"/>
    <mergeCell ref="A10:D10"/>
    <mergeCell ref="F10:G10"/>
    <mergeCell ref="A4:F4"/>
    <mergeCell ref="A6:B6"/>
    <mergeCell ref="C6:G6"/>
    <mergeCell ref="C5:G5"/>
    <mergeCell ref="A5:B5"/>
    <mergeCell ref="A7:G7"/>
    <mergeCell ref="A9:G9"/>
    <mergeCell ref="A1:G1"/>
    <mergeCell ref="H1:N1"/>
    <mergeCell ref="A32:G32"/>
    <mergeCell ref="H32:N32"/>
    <mergeCell ref="A24:G24"/>
    <mergeCell ref="A26:E26"/>
    <mergeCell ref="A30:G30"/>
    <mergeCell ref="A31:G31"/>
    <mergeCell ref="A18:B18"/>
    <mergeCell ref="D18:G18"/>
    <mergeCell ref="A27:E27"/>
    <mergeCell ref="A13:G13"/>
    <mergeCell ref="A16:G16"/>
    <mergeCell ref="A19:G19"/>
    <mergeCell ref="A21:G21"/>
    <mergeCell ref="A22:C22"/>
  </mergeCells>
  <hyperlinks>
    <hyperlink ref="F17" r:id="rId1" xr:uid="{00000000-0004-0000-0000-000009000000}"/>
    <hyperlink ref="M17" r:id="rId2" xr:uid="{06768059-2FF8-42E5-BFB5-BDC01D9CC0F0}"/>
  </hyperlinks>
  <pageMargins left="0.23622047244094491" right="0.23622047244094491" top="0.55118110236220474" bottom="0.55118110236220474" header="0.19685039370078741" footer="0.19685039370078741"/>
  <pageSetup fitToHeight="4" orientation="portrait" r:id="rId3"/>
  <ignoredErrors>
    <ignoredError sqref="C18" numberStoredAsText="1"/>
  </ignoredError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dimension ref="A1:I41"/>
  <sheetViews>
    <sheetView zoomScaleNormal="100" workbookViewId="0">
      <selection activeCell="B6" sqref="B6:D6"/>
    </sheetView>
  </sheetViews>
  <sheetFormatPr defaultColWidth="11.453125" defaultRowHeight="12.5"/>
  <cols>
    <col min="1" max="1" width="3.54296875" style="1" customWidth="1"/>
    <col min="2" max="2" width="12.453125" style="1" customWidth="1"/>
    <col min="3" max="3" width="30.81640625" style="1" customWidth="1"/>
    <col min="4" max="4" width="52.81640625" style="1" customWidth="1"/>
    <col min="5" max="5" width="3.54296875" style="1" customWidth="1"/>
    <col min="6" max="6" width="12.1796875" style="1" customWidth="1"/>
    <col min="7" max="7" width="37" style="1" customWidth="1"/>
    <col min="8" max="8" width="50" style="1" customWidth="1"/>
    <col min="9" max="9" width="31.54296875" style="1" customWidth="1"/>
    <col min="10" max="16384" width="11.453125" style="1"/>
  </cols>
  <sheetData>
    <row r="1" spans="1:9" ht="14">
      <c r="A1" s="199" t="s">
        <v>79</v>
      </c>
      <c r="B1" s="200"/>
      <c r="C1" s="200"/>
      <c r="D1" s="201"/>
      <c r="E1" s="199" t="s">
        <v>80</v>
      </c>
      <c r="F1" s="200"/>
      <c r="G1" s="200"/>
      <c r="H1" s="201"/>
    </row>
    <row r="2" spans="1:9" ht="40.5" customHeight="1">
      <c r="A2" s="206">
        <v>1</v>
      </c>
      <c r="B2" s="207" t="s">
        <v>69</v>
      </c>
      <c r="C2" s="204" t="s">
        <v>84</v>
      </c>
      <c r="D2" s="205"/>
      <c r="E2" s="206">
        <v>1</v>
      </c>
      <c r="F2" s="207" t="s">
        <v>70</v>
      </c>
      <c r="G2" s="212" t="s">
        <v>85</v>
      </c>
      <c r="H2" s="213"/>
    </row>
    <row r="3" spans="1:9" ht="39.75" customHeight="1">
      <c r="A3" s="206"/>
      <c r="B3" s="207"/>
      <c r="C3" s="202" t="s">
        <v>92</v>
      </c>
      <c r="D3" s="202"/>
      <c r="E3" s="206"/>
      <c r="F3" s="207"/>
      <c r="G3" s="165" t="s">
        <v>86</v>
      </c>
      <c r="H3" s="213"/>
    </row>
    <row r="4" spans="1:9" ht="66.75" customHeight="1">
      <c r="A4" s="206"/>
      <c r="B4" s="207"/>
      <c r="C4" s="208" t="s">
        <v>101</v>
      </c>
      <c r="D4" s="202"/>
      <c r="E4" s="206"/>
      <c r="F4" s="207"/>
      <c r="G4" s="214" t="s">
        <v>100</v>
      </c>
      <c r="H4" s="165"/>
    </row>
    <row r="5" spans="1:9" ht="39" customHeight="1">
      <c r="A5" s="206">
        <v>2</v>
      </c>
      <c r="B5" s="209" t="s">
        <v>164</v>
      </c>
      <c r="C5" s="210"/>
      <c r="D5" s="210"/>
      <c r="E5" s="206">
        <v>2</v>
      </c>
      <c r="F5" s="209" t="s">
        <v>165</v>
      </c>
      <c r="G5" s="210"/>
      <c r="H5" s="210"/>
      <c r="I5" s="55"/>
    </row>
    <row r="6" spans="1:9" ht="45" customHeight="1">
      <c r="A6" s="206"/>
      <c r="B6" s="203" t="s">
        <v>149</v>
      </c>
      <c r="C6" s="203"/>
      <c r="D6" s="203"/>
      <c r="E6" s="206"/>
      <c r="F6" s="211" t="s">
        <v>148</v>
      </c>
      <c r="G6" s="211"/>
      <c r="H6" s="211"/>
      <c r="I6" s="215"/>
    </row>
    <row r="7" spans="1:9">
      <c r="A7" s="206"/>
      <c r="B7" s="203" t="s">
        <v>169</v>
      </c>
      <c r="C7" s="203"/>
      <c r="D7" s="203"/>
      <c r="E7" s="206"/>
      <c r="F7" s="203" t="s">
        <v>176</v>
      </c>
      <c r="G7" s="203"/>
      <c r="H7" s="203"/>
      <c r="I7" s="215"/>
    </row>
    <row r="8" spans="1:9">
      <c r="A8" s="206"/>
      <c r="B8" s="203" t="s">
        <v>177</v>
      </c>
      <c r="C8" s="203"/>
      <c r="D8" s="203"/>
      <c r="E8" s="206"/>
      <c r="F8" s="203" t="s">
        <v>174</v>
      </c>
      <c r="G8" s="203"/>
      <c r="H8" s="203"/>
      <c r="I8" s="215"/>
    </row>
    <row r="9" spans="1:9" ht="13">
      <c r="A9" s="206"/>
      <c r="B9" s="211" t="s">
        <v>178</v>
      </c>
      <c r="C9" s="211"/>
      <c r="D9" s="211"/>
      <c r="E9" s="206"/>
      <c r="F9" s="203" t="s">
        <v>175</v>
      </c>
      <c r="G9" s="203"/>
      <c r="H9" s="203"/>
      <c r="I9" s="54"/>
    </row>
    <row r="10" spans="1:9" ht="13">
      <c r="A10" s="206"/>
      <c r="B10" s="211" t="s">
        <v>182</v>
      </c>
      <c r="C10" s="211"/>
      <c r="D10" s="211"/>
      <c r="E10" s="206"/>
      <c r="F10" s="203" t="s">
        <v>179</v>
      </c>
      <c r="G10" s="203"/>
      <c r="H10" s="203"/>
      <c r="I10" s="54"/>
    </row>
    <row r="11" spans="1:9" ht="13">
      <c r="A11" s="206"/>
      <c r="B11" s="211" t="s">
        <v>183</v>
      </c>
      <c r="C11" s="211"/>
      <c r="D11" s="211"/>
      <c r="E11" s="206"/>
      <c r="F11" s="203" t="s">
        <v>180</v>
      </c>
      <c r="G11" s="203"/>
      <c r="H11" s="203"/>
      <c r="I11" s="54"/>
    </row>
    <row r="12" spans="1:9" ht="13">
      <c r="A12" s="206"/>
      <c r="B12" s="211" t="s">
        <v>184</v>
      </c>
      <c r="C12" s="211"/>
      <c r="D12" s="211"/>
      <c r="E12" s="206"/>
      <c r="F12" s="203" t="s">
        <v>181</v>
      </c>
      <c r="G12" s="203"/>
      <c r="H12" s="203"/>
      <c r="I12" s="54"/>
    </row>
    <row r="13" spans="1:9" ht="28.5" customHeight="1">
      <c r="A13" s="206"/>
      <c r="B13" s="211" t="s">
        <v>398</v>
      </c>
      <c r="C13" s="211"/>
      <c r="D13" s="211"/>
      <c r="E13" s="206"/>
      <c r="F13" s="203" t="s">
        <v>185</v>
      </c>
      <c r="G13" s="203"/>
      <c r="H13" s="203"/>
      <c r="I13" s="54"/>
    </row>
    <row r="14" spans="1:9" ht="43.4" customHeight="1">
      <c r="A14" s="62">
        <v>3</v>
      </c>
      <c r="B14" s="202" t="s">
        <v>151</v>
      </c>
      <c r="C14" s="202"/>
      <c r="D14" s="202"/>
      <c r="E14" s="62">
        <v>3</v>
      </c>
      <c r="F14" s="212" t="s">
        <v>150</v>
      </c>
      <c r="G14" s="213"/>
      <c r="H14" s="213"/>
    </row>
    <row r="15" spans="1:9" ht="17.149999999999999" customHeight="1" thickBot="1">
      <c r="A15" s="226"/>
      <c r="B15" s="226"/>
      <c r="C15" s="226"/>
      <c r="D15" s="226"/>
      <c r="E15" s="227"/>
      <c r="F15" s="227"/>
      <c r="G15" s="227"/>
      <c r="H15" s="227"/>
    </row>
    <row r="16" spans="1:9" ht="15" thickBot="1">
      <c r="A16" s="216" t="s">
        <v>40</v>
      </c>
      <c r="B16" s="217"/>
      <c r="C16" s="217"/>
      <c r="D16" s="223"/>
      <c r="E16" s="216" t="s">
        <v>166</v>
      </c>
      <c r="F16" s="217"/>
      <c r="G16" s="217"/>
      <c r="H16" s="218"/>
    </row>
    <row r="17" spans="1:8" ht="25.4" customHeight="1">
      <c r="A17" s="224" t="s">
        <v>41</v>
      </c>
      <c r="B17" s="225"/>
      <c r="C17" s="225"/>
      <c r="D17" s="221"/>
      <c r="E17" s="220" t="s">
        <v>152</v>
      </c>
      <c r="F17" s="221"/>
      <c r="G17" s="221"/>
      <c r="H17" s="222"/>
    </row>
    <row r="18" spans="1:8" ht="26.15" customHeight="1">
      <c r="A18" s="177" t="s">
        <v>42</v>
      </c>
      <c r="B18" s="173"/>
      <c r="C18" s="173"/>
      <c r="D18" s="170"/>
      <c r="E18" s="174" t="s">
        <v>43</v>
      </c>
      <c r="F18" s="170"/>
      <c r="G18" s="170"/>
      <c r="H18" s="171"/>
    </row>
    <row r="19" spans="1:8" ht="13.5" customHeight="1">
      <c r="A19" s="177" t="s">
        <v>44</v>
      </c>
      <c r="B19" s="173"/>
      <c r="C19" s="173"/>
      <c r="D19" s="170"/>
      <c r="E19" s="219" t="s">
        <v>45</v>
      </c>
      <c r="F19" s="170"/>
      <c r="G19" s="170"/>
      <c r="H19" s="171"/>
    </row>
    <row r="20" spans="1:8" ht="84.75" customHeight="1">
      <c r="A20" s="172" t="s">
        <v>168</v>
      </c>
      <c r="B20" s="173"/>
      <c r="C20" s="173"/>
      <c r="D20" s="173"/>
      <c r="E20" s="174" t="s">
        <v>167</v>
      </c>
      <c r="F20" s="170"/>
      <c r="G20" s="170"/>
      <c r="H20" s="171"/>
    </row>
    <row r="21" spans="1:8" ht="14.25" customHeight="1">
      <c r="A21" s="168" t="s">
        <v>46</v>
      </c>
      <c r="B21" s="169"/>
      <c r="C21" s="169"/>
      <c r="D21" s="169"/>
      <c r="E21" s="168" t="s">
        <v>46</v>
      </c>
      <c r="F21" s="170"/>
      <c r="G21" s="170"/>
      <c r="H21" s="171"/>
    </row>
    <row r="22" spans="1:8" ht="27" customHeight="1">
      <c r="A22" s="177" t="s">
        <v>47</v>
      </c>
      <c r="B22" s="173"/>
      <c r="C22" s="173"/>
      <c r="D22" s="170"/>
      <c r="E22" s="174" t="s">
        <v>48</v>
      </c>
      <c r="F22" s="170"/>
      <c r="G22" s="170"/>
      <c r="H22" s="171"/>
    </row>
    <row r="23" spans="1:8" ht="13.4" customHeight="1">
      <c r="A23" s="177" t="s">
        <v>49</v>
      </c>
      <c r="B23" s="173"/>
      <c r="C23" s="173"/>
      <c r="D23" s="170"/>
      <c r="E23" s="174" t="s">
        <v>50</v>
      </c>
      <c r="F23" s="170"/>
      <c r="G23" s="170"/>
      <c r="H23" s="171"/>
    </row>
    <row r="24" spans="1:8" ht="27.65" customHeight="1">
      <c r="A24" s="177" t="s">
        <v>81</v>
      </c>
      <c r="B24" s="173"/>
      <c r="C24" s="173"/>
      <c r="D24" s="170"/>
      <c r="E24" s="174" t="s">
        <v>153</v>
      </c>
      <c r="F24" s="170"/>
      <c r="G24" s="170"/>
      <c r="H24" s="171"/>
    </row>
    <row r="25" spans="1:8" ht="25.5" customHeight="1">
      <c r="A25" s="172" t="s">
        <v>128</v>
      </c>
      <c r="B25" s="173"/>
      <c r="C25" s="173"/>
      <c r="D25" s="170"/>
      <c r="E25" s="174" t="s">
        <v>127</v>
      </c>
      <c r="F25" s="170"/>
      <c r="G25" s="170"/>
      <c r="H25" s="171"/>
    </row>
    <row r="26" spans="1:8" ht="98.25" customHeight="1">
      <c r="A26" s="172" t="s">
        <v>54</v>
      </c>
      <c r="B26" s="173"/>
      <c r="C26" s="173"/>
      <c r="D26" s="170"/>
      <c r="E26" s="174" t="s">
        <v>55</v>
      </c>
      <c r="F26" s="170"/>
      <c r="G26" s="170"/>
      <c r="H26" s="171"/>
    </row>
    <row r="27" spans="1:8" ht="24" customHeight="1">
      <c r="A27" s="174" t="s">
        <v>72</v>
      </c>
      <c r="B27" s="175"/>
      <c r="C27" s="175"/>
      <c r="D27" s="175"/>
      <c r="E27" s="174" t="s">
        <v>73</v>
      </c>
      <c r="F27" s="175"/>
      <c r="G27" s="175"/>
      <c r="H27" s="176"/>
    </row>
    <row r="28" spans="1:8" ht="28.4" customHeight="1">
      <c r="A28" s="174" t="s">
        <v>88</v>
      </c>
      <c r="B28" s="175"/>
      <c r="C28" s="175"/>
      <c r="D28" s="175"/>
      <c r="E28" s="174" t="s">
        <v>89</v>
      </c>
      <c r="F28" s="175"/>
      <c r="G28" s="175"/>
      <c r="H28" s="176"/>
    </row>
    <row r="29" spans="1:8">
      <c r="A29" s="181" t="s">
        <v>74</v>
      </c>
      <c r="B29" s="182"/>
      <c r="C29" s="182"/>
      <c r="D29" s="182"/>
      <c r="E29" s="181" t="s">
        <v>154</v>
      </c>
      <c r="F29" s="182"/>
      <c r="G29" s="182"/>
      <c r="H29" s="183"/>
    </row>
    <row r="30" spans="1:8" ht="25.5" customHeight="1">
      <c r="A30" s="164" t="s">
        <v>116</v>
      </c>
      <c r="B30" s="165"/>
      <c r="C30" s="165"/>
      <c r="D30" s="166"/>
      <c r="E30" s="164" t="s">
        <v>155</v>
      </c>
      <c r="F30" s="165"/>
      <c r="G30" s="165"/>
      <c r="H30" s="167"/>
    </row>
    <row r="31" spans="1:8" ht="27" customHeight="1">
      <c r="A31" s="174" t="s">
        <v>118</v>
      </c>
      <c r="B31" s="175"/>
      <c r="C31" s="175"/>
      <c r="D31" s="175"/>
      <c r="E31" s="174" t="s">
        <v>156</v>
      </c>
      <c r="F31" s="175"/>
      <c r="G31" s="175"/>
      <c r="H31" s="176"/>
    </row>
    <row r="32" spans="1:8" ht="27" customHeight="1">
      <c r="A32" s="164" t="s">
        <v>117</v>
      </c>
      <c r="B32" s="165"/>
      <c r="C32" s="165"/>
      <c r="D32" s="166"/>
      <c r="E32" s="164" t="s">
        <v>157</v>
      </c>
      <c r="F32" s="165"/>
      <c r="G32" s="165"/>
      <c r="H32" s="167"/>
    </row>
    <row r="33" spans="1:8" ht="40.5" customHeight="1" thickBot="1">
      <c r="A33" s="160" t="s">
        <v>135</v>
      </c>
      <c r="B33" s="161"/>
      <c r="C33" s="161"/>
      <c r="D33" s="162"/>
      <c r="E33" s="160" t="s">
        <v>136</v>
      </c>
      <c r="F33" s="161"/>
      <c r="G33" s="161"/>
      <c r="H33" s="163"/>
    </row>
    <row r="34" spans="1:8" ht="17.25" customHeight="1" thickBot="1">
      <c r="A34" s="9"/>
      <c r="B34" s="9"/>
      <c r="C34" s="9"/>
      <c r="D34" s="9"/>
      <c r="E34" s="9"/>
      <c r="F34" s="9"/>
      <c r="G34" s="9"/>
      <c r="H34" s="9"/>
    </row>
    <row r="35" spans="1:8" ht="14.5" thickBot="1">
      <c r="A35" s="184" t="s">
        <v>82</v>
      </c>
      <c r="B35" s="185"/>
      <c r="C35" s="185"/>
      <c r="D35" s="186"/>
      <c r="E35" s="184" t="s">
        <v>83</v>
      </c>
      <c r="F35" s="185"/>
      <c r="G35" s="185"/>
      <c r="H35" s="186"/>
    </row>
    <row r="36" spans="1:8" ht="37.5" customHeight="1" thickBot="1">
      <c r="A36" s="187" t="s">
        <v>119</v>
      </c>
      <c r="B36" s="188"/>
      <c r="C36" s="188"/>
      <c r="D36" s="189"/>
      <c r="E36" s="193" t="s">
        <v>122</v>
      </c>
      <c r="F36" s="194"/>
      <c r="G36" s="194"/>
      <c r="H36" s="195"/>
    </row>
    <row r="37" spans="1:8" ht="114" customHeight="1" thickBot="1">
      <c r="A37" s="187" t="s">
        <v>120</v>
      </c>
      <c r="B37" s="188"/>
      <c r="C37" s="188"/>
      <c r="D37" s="189"/>
      <c r="E37" s="193" t="s">
        <v>123</v>
      </c>
      <c r="F37" s="194"/>
      <c r="G37" s="194"/>
      <c r="H37" s="195"/>
    </row>
    <row r="38" spans="1:8" ht="117" customHeight="1" thickBot="1">
      <c r="A38" s="190" t="s">
        <v>121</v>
      </c>
      <c r="B38" s="191"/>
      <c r="C38" s="191"/>
      <c r="D38" s="192"/>
      <c r="E38" s="196" t="s">
        <v>124</v>
      </c>
      <c r="F38" s="197"/>
      <c r="G38" s="197"/>
      <c r="H38" s="198"/>
    </row>
    <row r="39" spans="1:8" ht="39.75" customHeight="1" thickBot="1">
      <c r="A39" s="178" t="s">
        <v>87</v>
      </c>
      <c r="B39" s="179"/>
      <c r="C39" s="179"/>
      <c r="D39" s="180"/>
      <c r="E39" s="178" t="s">
        <v>158</v>
      </c>
      <c r="F39" s="179"/>
      <c r="G39" s="179"/>
      <c r="H39" s="180"/>
    </row>
    <row r="40" spans="1:8" s="6" customFormat="1" ht="39" customHeight="1">
      <c r="A40" s="25"/>
      <c r="B40" s="26"/>
      <c r="C40" s="26"/>
      <c r="D40" s="26"/>
      <c r="E40" s="27"/>
      <c r="F40" s="27"/>
      <c r="G40" s="27"/>
      <c r="H40" s="27"/>
    </row>
    <row r="41" spans="1:8" ht="17.25" customHeight="1"/>
  </sheetData>
  <mergeCells count="83">
    <mergeCell ref="B11:D11"/>
    <mergeCell ref="E16:H16"/>
    <mergeCell ref="A23:D23"/>
    <mergeCell ref="E23:H23"/>
    <mergeCell ref="E19:H19"/>
    <mergeCell ref="E17:H17"/>
    <mergeCell ref="E18:H18"/>
    <mergeCell ref="A16:D16"/>
    <mergeCell ref="A18:D18"/>
    <mergeCell ref="A19:D19"/>
    <mergeCell ref="A17:D17"/>
    <mergeCell ref="A15:D15"/>
    <mergeCell ref="F14:H14"/>
    <mergeCell ref="E15:H15"/>
    <mergeCell ref="F13:H13"/>
    <mergeCell ref="F12:H12"/>
    <mergeCell ref="I6:I8"/>
    <mergeCell ref="F8:H8"/>
    <mergeCell ref="F7:H7"/>
    <mergeCell ref="F11:H11"/>
    <mergeCell ref="F5:H5"/>
    <mergeCell ref="F6:H6"/>
    <mergeCell ref="F9:H9"/>
    <mergeCell ref="F10:H10"/>
    <mergeCell ref="E5:E13"/>
    <mergeCell ref="E1:H1"/>
    <mergeCell ref="G2:H2"/>
    <mergeCell ref="G3:H3"/>
    <mergeCell ref="E2:E4"/>
    <mergeCell ref="F2:F4"/>
    <mergeCell ref="G4:H4"/>
    <mergeCell ref="A1:D1"/>
    <mergeCell ref="B14:D14"/>
    <mergeCell ref="B6:D6"/>
    <mergeCell ref="C2:D2"/>
    <mergeCell ref="B8:D8"/>
    <mergeCell ref="B7:D7"/>
    <mergeCell ref="C3:D3"/>
    <mergeCell ref="A2:A4"/>
    <mergeCell ref="B2:B4"/>
    <mergeCell ref="C4:D4"/>
    <mergeCell ref="B5:D5"/>
    <mergeCell ref="B9:D9"/>
    <mergeCell ref="B12:D12"/>
    <mergeCell ref="A5:A13"/>
    <mergeCell ref="B10:D10"/>
    <mergeCell ref="B13:D13"/>
    <mergeCell ref="A39:D39"/>
    <mergeCell ref="E39:H39"/>
    <mergeCell ref="A29:D29"/>
    <mergeCell ref="A28:D28"/>
    <mergeCell ref="E27:H27"/>
    <mergeCell ref="E28:H28"/>
    <mergeCell ref="E29:H29"/>
    <mergeCell ref="A27:D27"/>
    <mergeCell ref="A35:D35"/>
    <mergeCell ref="E35:H35"/>
    <mergeCell ref="A36:D36"/>
    <mergeCell ref="A37:D37"/>
    <mergeCell ref="A38:D38"/>
    <mergeCell ref="E36:H36"/>
    <mergeCell ref="E37:H37"/>
    <mergeCell ref="E38:H38"/>
    <mergeCell ref="A20:D20"/>
    <mergeCell ref="E20:H20"/>
    <mergeCell ref="E22:H22"/>
    <mergeCell ref="A24:D24"/>
    <mergeCell ref="E24:H24"/>
    <mergeCell ref="A22:D22"/>
    <mergeCell ref="A33:D33"/>
    <mergeCell ref="E33:H33"/>
    <mergeCell ref="A30:D30"/>
    <mergeCell ref="E30:H30"/>
    <mergeCell ref="A21:D21"/>
    <mergeCell ref="E21:H21"/>
    <mergeCell ref="A26:D26"/>
    <mergeCell ref="E26:H26"/>
    <mergeCell ref="A25:D25"/>
    <mergeCell ref="E25:H25"/>
    <mergeCell ref="E31:H31"/>
    <mergeCell ref="A32:D32"/>
    <mergeCell ref="E32:H32"/>
    <mergeCell ref="A31:D31"/>
  </mergeCells>
  <hyperlinks>
    <hyperlink ref="E21" r:id="rId1" display="https://filetransfer.giz.de/Start?1" xr:uid="{C40268B1-9A04-4EA4-943E-2FF0A5D5209C}"/>
    <hyperlink ref="A21" r:id="rId2" display="https://filetransfer.giz.de/Start?1" xr:uid="{C1915482-D105-4F05-A69D-1D62BF6D7968}"/>
  </hyperlinks>
  <pageMargins left="3.90625E-2" right="0.25"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1D07A-45ED-4166-9453-A912A9B07C01}">
  <dimension ref="A1:J41"/>
  <sheetViews>
    <sheetView showGridLines="0" tabSelected="1" view="pageLayout" zoomScale="70" zoomScaleNormal="85" zoomScalePageLayoutView="70" workbookViewId="0">
      <selection activeCell="C16" sqref="C16"/>
    </sheetView>
  </sheetViews>
  <sheetFormatPr defaultColWidth="11.453125" defaultRowHeight="15.5"/>
  <cols>
    <col min="1" max="1" width="13.81640625" style="38" customWidth="1"/>
    <col min="2" max="2" width="51.7265625" style="38" customWidth="1"/>
    <col min="3" max="3" width="43.453125" style="38" customWidth="1"/>
    <col min="4" max="4" width="11.7265625" style="38" customWidth="1"/>
    <col min="5" max="5" width="24.1796875" style="38" customWidth="1"/>
    <col min="6" max="6" width="20" style="38" customWidth="1"/>
    <col min="7" max="7" width="22.54296875" style="38" customWidth="1"/>
    <col min="8" max="8" width="7.26953125" style="38" bestFit="1" customWidth="1"/>
    <col min="9" max="9" width="21.1796875" style="38" customWidth="1"/>
    <col min="10" max="16384" width="11.453125" style="38"/>
  </cols>
  <sheetData>
    <row r="1" spans="1:9">
      <c r="H1" s="241" t="s">
        <v>17</v>
      </c>
      <c r="I1" s="241"/>
    </row>
    <row r="2" spans="1:9" ht="21">
      <c r="A2" s="243" t="s">
        <v>159</v>
      </c>
      <c r="B2" s="244"/>
      <c r="C2" s="244"/>
      <c r="D2" s="244"/>
      <c r="E2" s="244"/>
      <c r="F2" s="64">
        <f>Запрошення!C5</f>
        <v>83476218</v>
      </c>
    </row>
    <row r="3" spans="1:9" ht="21">
      <c r="A3" s="243"/>
      <c r="B3" s="244"/>
      <c r="C3" s="244"/>
      <c r="D3" s="244"/>
      <c r="E3" s="244"/>
      <c r="F3" s="9"/>
    </row>
    <row r="4" spans="1:9" s="36" customFormat="1" ht="15" customHeight="1">
      <c r="A4" s="240" t="s">
        <v>160</v>
      </c>
      <c r="B4" s="240"/>
      <c r="C4" s="240"/>
      <c r="D4" s="240"/>
      <c r="E4" s="240"/>
      <c r="F4" s="240"/>
      <c r="G4" s="240"/>
      <c r="H4" s="240"/>
      <c r="I4" s="240"/>
    </row>
    <row r="5" spans="1:9" s="36" customFormat="1" ht="14.5">
      <c r="A5" s="240"/>
      <c r="B5" s="240"/>
      <c r="C5" s="240"/>
      <c r="D5" s="240"/>
      <c r="E5" s="240"/>
      <c r="F5" s="240"/>
      <c r="G5" s="240"/>
      <c r="H5" s="240"/>
      <c r="I5" s="240"/>
    </row>
    <row r="6" spans="1:9" s="36" customFormat="1" ht="14.5">
      <c r="A6" s="240"/>
      <c r="B6" s="240"/>
      <c r="C6" s="240"/>
      <c r="D6" s="240"/>
      <c r="E6" s="240"/>
      <c r="F6" s="240"/>
      <c r="G6" s="240"/>
      <c r="H6" s="240"/>
      <c r="I6" s="240"/>
    </row>
    <row r="7" spans="1:9" s="36" customFormat="1" ht="14.5">
      <c r="A7" s="47"/>
      <c r="B7" s="47"/>
      <c r="C7" s="47"/>
      <c r="D7" s="47"/>
      <c r="E7" s="47"/>
      <c r="F7" s="47"/>
      <c r="G7" s="47"/>
      <c r="H7" s="47"/>
      <c r="I7" s="47"/>
    </row>
    <row r="8" spans="1:9" s="36" customFormat="1">
      <c r="A8" s="47"/>
      <c r="B8" s="251" t="s">
        <v>162</v>
      </c>
      <c r="C8" s="251"/>
      <c r="D8" s="251"/>
      <c r="E8" s="251"/>
      <c r="F8" s="251"/>
      <c r="G8" s="251"/>
      <c r="H8" s="251"/>
      <c r="I8" s="251"/>
    </row>
    <row r="9" spans="1:9" s="36" customFormat="1" ht="14.5">
      <c r="A9" s="47"/>
      <c r="B9" s="47"/>
      <c r="C9" s="47"/>
      <c r="D9" s="47"/>
      <c r="E9" s="47"/>
      <c r="F9" s="47"/>
      <c r="G9" s="47"/>
      <c r="H9" s="47"/>
      <c r="I9" s="47"/>
    </row>
    <row r="10" spans="1:9" s="37" customFormat="1">
      <c r="A10" s="51" t="s">
        <v>161</v>
      </c>
      <c r="B10" s="63">
        <f>(Запрошення!F26)+5</f>
        <v>45633</v>
      </c>
      <c r="C10" s="9"/>
      <c r="D10" s="9"/>
      <c r="E10" s="9"/>
      <c r="F10" s="43"/>
      <c r="G10" s="44"/>
    </row>
    <row r="11" spans="1:9" s="37" customFormat="1" ht="14.5">
      <c r="A11" s="245"/>
      <c r="B11" s="245"/>
      <c r="C11" s="245"/>
      <c r="D11" s="245"/>
      <c r="E11" s="245"/>
    </row>
    <row r="12" spans="1:9" s="37" customFormat="1">
      <c r="A12" s="71" t="s">
        <v>196</v>
      </c>
      <c r="B12" s="74" t="s">
        <v>170</v>
      </c>
      <c r="C12" s="74" t="s">
        <v>197</v>
      </c>
      <c r="D12" s="74" t="s">
        <v>198</v>
      </c>
      <c r="E12" s="74" t="s">
        <v>171</v>
      </c>
      <c r="F12" s="248" t="s">
        <v>111</v>
      </c>
      <c r="G12" s="248"/>
      <c r="H12" s="248" t="s">
        <v>103</v>
      </c>
      <c r="I12" s="248"/>
    </row>
    <row r="13" spans="1:9" s="37" customFormat="1">
      <c r="A13" s="66">
        <v>1</v>
      </c>
      <c r="B13" s="65" t="s">
        <v>186</v>
      </c>
      <c r="C13" s="75"/>
      <c r="D13" s="68" t="s">
        <v>199</v>
      </c>
      <c r="E13" s="67">
        <v>45</v>
      </c>
      <c r="F13" s="72" t="s">
        <v>102</v>
      </c>
      <c r="G13" s="75"/>
      <c r="H13" s="72" t="s">
        <v>102</v>
      </c>
      <c r="I13" s="73"/>
    </row>
    <row r="14" spans="1:9" s="37" customFormat="1">
      <c r="A14" s="66">
        <v>2</v>
      </c>
      <c r="B14" s="65" t="s">
        <v>187</v>
      </c>
      <c r="C14" s="75"/>
      <c r="D14" s="68" t="s">
        <v>199</v>
      </c>
      <c r="E14" s="67">
        <v>140</v>
      </c>
      <c r="F14" s="72" t="s">
        <v>102</v>
      </c>
      <c r="G14" s="75"/>
      <c r="H14" s="72" t="s">
        <v>102</v>
      </c>
      <c r="I14" s="73"/>
    </row>
    <row r="15" spans="1:9" s="37" customFormat="1">
      <c r="A15" s="66">
        <v>3</v>
      </c>
      <c r="B15" s="65" t="s">
        <v>188</v>
      </c>
      <c r="C15" s="75"/>
      <c r="D15" s="68" t="s">
        <v>199</v>
      </c>
      <c r="E15" s="67">
        <v>135</v>
      </c>
      <c r="F15" s="72" t="s">
        <v>102</v>
      </c>
      <c r="G15" s="75"/>
      <c r="H15" s="72" t="s">
        <v>102</v>
      </c>
      <c r="I15" s="73"/>
    </row>
    <row r="16" spans="1:9" s="37" customFormat="1">
      <c r="A16" s="66">
        <v>4</v>
      </c>
      <c r="B16" s="65" t="s">
        <v>189</v>
      </c>
      <c r="C16" s="75"/>
      <c r="D16" s="68" t="s">
        <v>199</v>
      </c>
      <c r="E16" s="67">
        <v>135</v>
      </c>
      <c r="F16" s="72" t="s">
        <v>102</v>
      </c>
      <c r="G16" s="75"/>
      <c r="H16" s="72" t="s">
        <v>102</v>
      </c>
      <c r="I16" s="73"/>
    </row>
    <row r="17" spans="1:9" s="37" customFormat="1">
      <c r="A17" s="66">
        <v>5</v>
      </c>
      <c r="B17" s="65" t="s">
        <v>190</v>
      </c>
      <c r="C17" s="75"/>
      <c r="D17" s="68" t="s">
        <v>199</v>
      </c>
      <c r="E17" s="67">
        <v>40</v>
      </c>
      <c r="F17" s="72" t="s">
        <v>102</v>
      </c>
      <c r="G17" s="75"/>
      <c r="H17" s="72" t="s">
        <v>102</v>
      </c>
      <c r="I17" s="73"/>
    </row>
    <row r="18" spans="1:9" s="37" customFormat="1">
      <c r="A18" s="66">
        <v>6</v>
      </c>
      <c r="B18" s="65" t="s">
        <v>191</v>
      </c>
      <c r="C18" s="75"/>
      <c r="D18" s="68" t="s">
        <v>199</v>
      </c>
      <c r="E18" s="67">
        <v>35</v>
      </c>
      <c r="F18" s="72" t="s">
        <v>102</v>
      </c>
      <c r="G18" s="75"/>
      <c r="H18" s="72" t="s">
        <v>102</v>
      </c>
      <c r="I18" s="73"/>
    </row>
    <row r="19" spans="1:9" s="37" customFormat="1">
      <c r="A19" s="66">
        <v>7</v>
      </c>
      <c r="B19" s="65" t="s">
        <v>192</v>
      </c>
      <c r="C19" s="75"/>
      <c r="D19" s="68" t="s">
        <v>199</v>
      </c>
      <c r="E19" s="67">
        <v>25</v>
      </c>
      <c r="F19" s="72" t="s">
        <v>102</v>
      </c>
      <c r="G19" s="75"/>
      <c r="H19" s="72" t="s">
        <v>102</v>
      </c>
      <c r="I19" s="73"/>
    </row>
    <row r="20" spans="1:9" s="37" customFormat="1">
      <c r="A20" s="66">
        <v>8</v>
      </c>
      <c r="B20" s="65" t="s">
        <v>193</v>
      </c>
      <c r="C20" s="75"/>
      <c r="D20" s="68" t="s">
        <v>199</v>
      </c>
      <c r="E20" s="67">
        <v>30</v>
      </c>
      <c r="F20" s="72" t="s">
        <v>102</v>
      </c>
      <c r="G20" s="75"/>
      <c r="H20" s="72" t="s">
        <v>102</v>
      </c>
      <c r="I20" s="73"/>
    </row>
    <row r="21" spans="1:9" s="37" customFormat="1">
      <c r="A21" s="66">
        <v>9</v>
      </c>
      <c r="B21" s="65" t="s">
        <v>194</v>
      </c>
      <c r="C21" s="75"/>
      <c r="D21" s="68" t="s">
        <v>199</v>
      </c>
      <c r="E21" s="67">
        <v>25</v>
      </c>
      <c r="F21" s="72" t="s">
        <v>102</v>
      </c>
      <c r="G21" s="75"/>
      <c r="H21" s="72" t="s">
        <v>102</v>
      </c>
      <c r="I21" s="73"/>
    </row>
    <row r="22" spans="1:9" s="37" customFormat="1">
      <c r="A22" s="66">
        <v>10</v>
      </c>
      <c r="B22" s="65" t="s">
        <v>195</v>
      </c>
      <c r="C22" s="75"/>
      <c r="D22" s="68" t="s">
        <v>199</v>
      </c>
      <c r="E22" s="67">
        <v>20</v>
      </c>
      <c r="F22" s="72" t="s">
        <v>102</v>
      </c>
      <c r="G22" s="75"/>
      <c r="H22" s="72" t="s">
        <v>102</v>
      </c>
      <c r="I22" s="73"/>
    </row>
    <row r="23" spans="1:9" s="37" customFormat="1" ht="19.75" customHeight="1">
      <c r="A23" s="250" t="s">
        <v>104</v>
      </c>
      <c r="B23" s="250"/>
      <c r="C23" s="250"/>
      <c r="D23" s="250"/>
      <c r="E23" s="250"/>
      <c r="F23" s="250"/>
      <c r="G23" s="250"/>
      <c r="H23" s="249"/>
      <c r="I23" s="249"/>
    </row>
    <row r="24" spans="1:9" s="37" customFormat="1">
      <c r="A24" s="246"/>
      <c r="B24" s="246"/>
      <c r="C24" s="246"/>
      <c r="D24" s="246"/>
      <c r="E24" s="246"/>
      <c r="F24" s="246"/>
      <c r="G24" s="246"/>
      <c r="H24" s="246"/>
    </row>
    <row r="25" spans="1:9">
      <c r="A25" s="242" t="s">
        <v>110</v>
      </c>
      <c r="B25" s="242"/>
      <c r="C25" s="242"/>
      <c r="D25" s="242"/>
      <c r="E25" s="242"/>
      <c r="F25" s="242"/>
      <c r="G25" s="242"/>
      <c r="H25" s="242"/>
    </row>
    <row r="26" spans="1:9">
      <c r="A26" s="42"/>
    </row>
    <row r="27" spans="1:9" ht="31.75" customHeight="1">
      <c r="A27" s="234" t="s">
        <v>107</v>
      </c>
      <c r="B27" s="235"/>
      <c r="C27" s="235"/>
      <c r="D27" s="236"/>
      <c r="E27" s="247" t="s">
        <v>109</v>
      </c>
      <c r="F27" s="247"/>
      <c r="G27" s="247"/>
      <c r="H27" s="247"/>
      <c r="I27" s="247"/>
    </row>
    <row r="28" spans="1:9" ht="33" customHeight="1">
      <c r="A28" s="234" t="s">
        <v>108</v>
      </c>
      <c r="B28" s="235"/>
      <c r="C28" s="235"/>
      <c r="D28" s="236"/>
      <c r="E28" s="247"/>
      <c r="F28" s="247"/>
      <c r="G28" s="247"/>
      <c r="H28" s="247"/>
      <c r="I28" s="247"/>
    </row>
    <row r="29" spans="1:9" ht="33" customHeight="1">
      <c r="A29" s="229" t="s">
        <v>200</v>
      </c>
      <c r="B29" s="229"/>
      <c r="C29" s="229"/>
      <c r="D29" s="229"/>
      <c r="E29" s="229"/>
      <c r="F29" s="229"/>
      <c r="G29" s="229"/>
      <c r="H29" s="229"/>
      <c r="I29" s="229"/>
    </row>
    <row r="30" spans="1:9">
      <c r="A30" s="70"/>
      <c r="B30" s="40"/>
      <c r="C30" s="40"/>
      <c r="D30" s="40"/>
      <c r="E30" s="41"/>
      <c r="F30" s="41"/>
      <c r="G30" s="41"/>
      <c r="H30" s="41"/>
    </row>
    <row r="31" spans="1:9" ht="15.65" customHeight="1">
      <c r="A31" s="237" t="s">
        <v>105</v>
      </c>
      <c r="B31" s="238"/>
      <c r="C31" s="238"/>
      <c r="D31" s="238"/>
      <c r="E31" s="238"/>
      <c r="F31" s="238"/>
      <c r="G31" s="238"/>
      <c r="H31" s="238"/>
      <c r="I31" s="239"/>
    </row>
    <row r="32" spans="1:9" s="50" customFormat="1" ht="44.25" customHeight="1">
      <c r="A32" s="52">
        <v>1</v>
      </c>
      <c r="B32" s="228" t="s">
        <v>106</v>
      </c>
      <c r="C32" s="228"/>
      <c r="D32" s="228"/>
      <c r="E32" s="228"/>
      <c r="F32" s="228"/>
      <c r="G32" s="228"/>
      <c r="H32" s="228"/>
      <c r="I32" s="228"/>
    </row>
    <row r="33" spans="1:10" s="50" customFormat="1" ht="24.75" customHeight="1">
      <c r="A33" s="52">
        <v>2</v>
      </c>
      <c r="B33" s="228" t="s">
        <v>163</v>
      </c>
      <c r="C33" s="228"/>
      <c r="D33" s="228"/>
      <c r="E33" s="228"/>
      <c r="F33" s="228"/>
      <c r="G33" s="228"/>
      <c r="H33" s="228"/>
      <c r="I33" s="228"/>
    </row>
    <row r="34" spans="1:10" ht="29.25" customHeight="1">
      <c r="A34" s="52">
        <v>3</v>
      </c>
      <c r="B34" s="231" t="s">
        <v>201</v>
      </c>
      <c r="C34" s="231"/>
      <c r="D34" s="231"/>
      <c r="E34" s="231"/>
      <c r="F34" s="231"/>
      <c r="G34" s="231"/>
      <c r="H34" s="231"/>
      <c r="I34" s="231"/>
      <c r="J34" s="69"/>
    </row>
    <row r="35" spans="1:10" ht="15.65" customHeight="1">
      <c r="A35" s="45"/>
      <c r="B35" s="40"/>
      <c r="C35" s="40"/>
      <c r="D35" s="40"/>
      <c r="E35" s="41"/>
      <c r="F35" s="48"/>
      <c r="G35" s="48"/>
      <c r="H35" s="48"/>
    </row>
    <row r="36" spans="1:10">
      <c r="A36" s="46"/>
      <c r="B36" s="46"/>
      <c r="C36" s="46"/>
      <c r="D36" s="46"/>
      <c r="E36" s="46"/>
      <c r="F36" s="46"/>
      <c r="G36" s="46"/>
      <c r="H36" s="46"/>
    </row>
    <row r="37" spans="1:10" ht="128.25" customHeight="1">
      <c r="A37" s="230" t="s">
        <v>202</v>
      </c>
      <c r="B37" s="230"/>
      <c r="C37" s="230"/>
      <c r="D37" s="230"/>
      <c r="E37" s="230"/>
      <c r="F37" s="230"/>
      <c r="G37" s="230"/>
      <c r="H37" s="230"/>
      <c r="I37" s="230"/>
    </row>
    <row r="38" spans="1:10">
      <c r="A38" s="46"/>
      <c r="B38" s="46"/>
      <c r="C38" s="46"/>
      <c r="D38" s="46"/>
      <c r="E38" s="46"/>
      <c r="F38" s="46"/>
      <c r="G38" s="46"/>
      <c r="H38" s="46"/>
    </row>
    <row r="39" spans="1:10" ht="17.5" customHeight="1">
      <c r="A39" s="35" t="s">
        <v>18</v>
      </c>
      <c r="B39" s="232"/>
      <c r="C39" s="232"/>
      <c r="D39" s="56"/>
      <c r="E39" s="35" t="s">
        <v>19</v>
      </c>
      <c r="F39" s="232"/>
      <c r="G39" s="232"/>
      <c r="H39" s="232"/>
      <c r="I39"/>
    </row>
    <row r="40" spans="1:10">
      <c r="A40" s="35" t="s">
        <v>20</v>
      </c>
      <c r="B40" s="232"/>
      <c r="C40" s="232"/>
      <c r="D40" s="56"/>
      <c r="E40" s="35" t="s">
        <v>21</v>
      </c>
      <c r="F40" s="232"/>
      <c r="G40" s="232"/>
      <c r="H40" s="232"/>
      <c r="I40"/>
    </row>
    <row r="41" spans="1:10">
      <c r="A41" s="233" t="s">
        <v>22</v>
      </c>
      <c r="B41" s="233"/>
      <c r="C41" s="9"/>
      <c r="D41" s="9"/>
      <c r="E41" s="9"/>
      <c r="F41" s="9"/>
      <c r="G41" s="39"/>
      <c r="H41" s="39"/>
    </row>
  </sheetData>
  <protectedRanges>
    <protectedRange sqref="B14:B22" name="Range1"/>
    <protectedRange sqref="B13" name="Range1_1"/>
    <protectedRange sqref="E14:E22" name="Range1_2"/>
    <protectedRange sqref="E13" name="Range1_1_1"/>
    <protectedRange sqref="D13:D22" name="Range1_1_2"/>
  </protectedRanges>
  <mergeCells count="26">
    <mergeCell ref="A28:D28"/>
    <mergeCell ref="A31:I31"/>
    <mergeCell ref="A4:I6"/>
    <mergeCell ref="H1:I1"/>
    <mergeCell ref="A25:H25"/>
    <mergeCell ref="A2:E2"/>
    <mergeCell ref="A3:E3"/>
    <mergeCell ref="A11:E11"/>
    <mergeCell ref="A24:H24"/>
    <mergeCell ref="E27:I28"/>
    <mergeCell ref="H12:I12"/>
    <mergeCell ref="F12:G12"/>
    <mergeCell ref="H23:I23"/>
    <mergeCell ref="A23:G23"/>
    <mergeCell ref="B8:I8"/>
    <mergeCell ref="A27:D27"/>
    <mergeCell ref="B39:C39"/>
    <mergeCell ref="B40:C40"/>
    <mergeCell ref="A41:B41"/>
    <mergeCell ref="F39:H39"/>
    <mergeCell ref="F40:H40"/>
    <mergeCell ref="B32:I32"/>
    <mergeCell ref="A29:I29"/>
    <mergeCell ref="A37:I37"/>
    <mergeCell ref="B34:I34"/>
    <mergeCell ref="B33:I33"/>
  </mergeCells>
  <phoneticPr fontId="59" type="noConversion"/>
  <conditionalFormatting sqref="B13:B22">
    <cfRule type="containsBlanks" dxfId="10" priority="4">
      <formula>LEN(TRIM(B13))=0</formula>
    </cfRule>
    <cfRule type="containsText" dxfId="9" priority="5" operator="containsText" text="specify">
      <formula>NOT(ISERROR(SEARCH("specify",B13)))</formula>
    </cfRule>
    <cfRule type="containsText" dxfId="8" priority="6" operator="containsText" text="please choose">
      <formula>NOT(ISERROR(SEARCH("please choose",B13)))</formula>
    </cfRule>
  </conditionalFormatting>
  <conditionalFormatting sqref="B39:B40">
    <cfRule type="containsBlanks" dxfId="7" priority="8">
      <formula>LEN(TRIM(B39))=0</formula>
    </cfRule>
  </conditionalFormatting>
  <conditionalFormatting sqref="C13:C22">
    <cfRule type="containsBlanks" dxfId="6" priority="2">
      <formula>LEN(TRIM(C13))=0</formula>
    </cfRule>
  </conditionalFormatting>
  <conditionalFormatting sqref="D13:E22">
    <cfRule type="containsBlanks" dxfId="5" priority="1">
      <formula>LEN(TRIM(D13))=0</formula>
    </cfRule>
  </conditionalFormatting>
  <conditionalFormatting sqref="G13:G22">
    <cfRule type="containsBlanks" dxfId="4" priority="10">
      <formula>LEN(TRIM(G13))=0</formula>
    </cfRule>
  </conditionalFormatting>
  <conditionalFormatting sqref="I13:I22">
    <cfRule type="containsBlanks" dxfId="3" priority="9">
      <formula>LEN(TRIM(I13))=0</formula>
    </cfRule>
  </conditionalFormatting>
  <pageMargins left="4.7619047619047616E-2" right="0.74803149606299213" top="9.5238095238095233E-2" bottom="0.98425196850393704" header="0.51181102362204722" footer="0.51181102362204722"/>
  <pageSetup paperSize="9" scale="50" fitToWidth="0" fitToHeight="0" orientation="landscape" r:id="rId1"/>
  <headerFooter>
    <oddHeader>&amp;R&amp;G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DD9E9-FCAD-42AC-A101-1AEBF2F939A0}">
  <dimension ref="A1:W137"/>
  <sheetViews>
    <sheetView showGridLines="0" zoomScale="130" zoomScaleNormal="130" zoomScaleSheetLayoutView="85" zoomScalePageLayoutView="130" workbookViewId="0">
      <selection activeCell="B12" sqref="B12:C12"/>
    </sheetView>
  </sheetViews>
  <sheetFormatPr defaultColWidth="4.6328125" defaultRowHeight="10.5" customHeight="1"/>
  <cols>
    <col min="1" max="1" width="4.1796875" style="289" customWidth="1"/>
    <col min="2" max="2" width="23.453125" style="374" customWidth="1"/>
    <col min="3" max="3" width="22.6328125" style="322" customWidth="1"/>
    <col min="4" max="4" width="9" style="263" bestFit="1" customWidth="1"/>
    <col min="5" max="5" width="6.81640625" style="265" bestFit="1" customWidth="1"/>
    <col min="6" max="6" width="9.26953125" style="263" bestFit="1" customWidth="1"/>
    <col min="7" max="7" width="6.81640625" style="265" bestFit="1" customWidth="1"/>
    <col min="8" max="8" width="9.26953125" style="263" bestFit="1" customWidth="1"/>
    <col min="9" max="9" width="6.81640625" style="265" bestFit="1" customWidth="1"/>
    <col min="10" max="10" width="9.26953125" style="263" bestFit="1" customWidth="1"/>
    <col min="11" max="11" width="6.81640625" style="265" bestFit="1" customWidth="1"/>
    <col min="12" max="12" width="9.26953125" style="263" bestFit="1" customWidth="1"/>
    <col min="13" max="13" width="6.81640625" style="379" bestFit="1" customWidth="1"/>
    <col min="14" max="14" width="9.26953125" style="260" bestFit="1" customWidth="1"/>
    <col min="15" max="15" width="26.6328125" style="260" customWidth="1"/>
    <col min="16" max="16" width="45.36328125" style="260" customWidth="1"/>
    <col min="17" max="16384" width="4.6328125" style="260"/>
  </cols>
  <sheetData>
    <row r="1" spans="1:23" ht="72" customHeight="1">
      <c r="A1" s="254" t="s">
        <v>203</v>
      </c>
      <c r="B1" s="254"/>
      <c r="C1" s="254"/>
      <c r="D1" s="254"/>
      <c r="E1" s="254"/>
      <c r="F1" s="254"/>
      <c r="G1" s="254"/>
      <c r="H1" s="254"/>
      <c r="I1" s="254"/>
      <c r="J1" s="254"/>
      <c r="K1" s="255"/>
      <c r="L1" s="256"/>
      <c r="M1" s="257"/>
      <c r="N1" s="257"/>
      <c r="O1" s="258" t="s">
        <v>204</v>
      </c>
      <c r="P1" s="259"/>
      <c r="Q1" s="259"/>
      <c r="R1" s="259"/>
      <c r="S1" s="259"/>
      <c r="T1" s="259"/>
    </row>
    <row r="2" spans="1:23" ht="14.25" customHeight="1">
      <c r="A2" s="261" t="s">
        <v>205</v>
      </c>
      <c r="B2" s="261"/>
      <c r="C2" s="262"/>
      <c r="D2" s="262"/>
      <c r="E2" s="262"/>
      <c r="G2" s="264" t="s">
        <v>206</v>
      </c>
      <c r="H2" s="264"/>
      <c r="K2" s="266"/>
      <c r="L2" s="267" t="s">
        <v>207</v>
      </c>
      <c r="M2" s="268"/>
      <c r="N2" s="268"/>
    </row>
    <row r="3" spans="1:23" ht="14.25" customHeight="1">
      <c r="A3" s="269" t="s">
        <v>208</v>
      </c>
      <c r="B3" s="269"/>
      <c r="C3" s="270"/>
      <c r="D3" s="270"/>
      <c r="E3" s="270"/>
      <c r="G3" s="271" t="s">
        <v>209</v>
      </c>
      <c r="H3" s="271"/>
      <c r="I3" s="271"/>
      <c r="J3" s="271"/>
      <c r="K3" s="271"/>
      <c r="L3" s="272" t="s">
        <v>210</v>
      </c>
      <c r="M3" s="273" t="s">
        <v>211</v>
      </c>
      <c r="N3" s="273"/>
    </row>
    <row r="4" spans="1:23" ht="24.5" customHeight="1">
      <c r="A4" s="269" t="s">
        <v>212</v>
      </c>
      <c r="B4" s="269"/>
      <c r="C4" s="274"/>
      <c r="D4" s="274"/>
      <c r="E4" s="274"/>
      <c r="G4" s="271"/>
      <c r="H4" s="271"/>
      <c r="I4" s="271"/>
      <c r="J4" s="271"/>
      <c r="K4" s="271"/>
      <c r="L4" s="272" t="s">
        <v>213</v>
      </c>
      <c r="M4" s="273"/>
      <c r="N4" s="273"/>
    </row>
    <row r="5" spans="1:23" ht="14.25" customHeight="1">
      <c r="A5" s="275" t="s">
        <v>214</v>
      </c>
      <c r="B5" s="275"/>
      <c r="C5" s="276" t="s">
        <v>215</v>
      </c>
      <c r="D5" s="276"/>
      <c r="E5" s="276"/>
      <c r="F5" s="277"/>
      <c r="G5" s="278"/>
      <c r="H5" s="278"/>
      <c r="I5" s="278"/>
      <c r="J5" s="278"/>
      <c r="K5" s="278"/>
      <c r="L5" s="279"/>
      <c r="M5" s="280" t="str">
        <f>"Bidder 1 to 5 of "&amp;TEXT(IF(COUNTA(#REF!,#REF!,#REF!,#REF!,#REF!)+COUNTA(#REF!,#REF!,#REF!,#REF!,#REF!)&gt;0,"10","5"),"0")</f>
        <v>Bidder 1 to 5 of 10</v>
      </c>
      <c r="N5" s="281"/>
      <c r="O5" s="252" t="s">
        <v>216</v>
      </c>
      <c r="P5" s="76"/>
      <c r="Q5" s="77"/>
      <c r="R5" s="77"/>
      <c r="S5" s="77"/>
      <c r="T5" s="77"/>
      <c r="U5" s="77"/>
      <c r="V5" s="77"/>
      <c r="W5" s="77"/>
    </row>
    <row r="6" spans="1:23" s="288" customFormat="1" ht="27.75" customHeight="1">
      <c r="A6" s="282"/>
      <c r="B6" s="283"/>
      <c r="C6" s="284"/>
      <c r="D6" s="283"/>
      <c r="E6" s="285" t="s">
        <v>217</v>
      </c>
      <c r="F6" s="286"/>
      <c r="G6" s="285" t="s">
        <v>218</v>
      </c>
      <c r="H6" s="286"/>
      <c r="I6" s="285" t="s">
        <v>219</v>
      </c>
      <c r="J6" s="286"/>
      <c r="K6" s="285" t="s">
        <v>220</v>
      </c>
      <c r="L6" s="286"/>
      <c r="M6" s="285" t="s">
        <v>221</v>
      </c>
      <c r="N6" s="287"/>
      <c r="O6" s="252"/>
      <c r="P6" s="76"/>
      <c r="Q6" s="77"/>
      <c r="R6" s="77"/>
      <c r="S6" s="77"/>
      <c r="T6" s="77"/>
      <c r="U6" s="77"/>
      <c r="V6" s="77"/>
      <c r="W6" s="77"/>
    </row>
    <row r="7" spans="1:23" ht="9.75" customHeight="1">
      <c r="B7" s="290" t="s">
        <v>222</v>
      </c>
      <c r="C7" s="291"/>
      <c r="D7" s="292" t="s">
        <v>223</v>
      </c>
      <c r="E7" s="293" t="s">
        <v>224</v>
      </c>
      <c r="F7" s="294" t="s">
        <v>225</v>
      </c>
      <c r="G7" s="293" t="s">
        <v>224</v>
      </c>
      <c r="H7" s="294" t="s">
        <v>225</v>
      </c>
      <c r="I7" s="293" t="s">
        <v>224</v>
      </c>
      <c r="J7" s="294" t="s">
        <v>225</v>
      </c>
      <c r="K7" s="293" t="s">
        <v>224</v>
      </c>
      <c r="L7" s="294" t="s">
        <v>225</v>
      </c>
      <c r="M7" s="293" t="s">
        <v>224</v>
      </c>
      <c r="N7" s="289" t="s">
        <v>225</v>
      </c>
    </row>
    <row r="8" spans="1:23" ht="10.5" customHeight="1">
      <c r="B8" s="295" t="s">
        <v>226</v>
      </c>
      <c r="C8" s="296"/>
      <c r="D8" s="297" t="s">
        <v>227</v>
      </c>
      <c r="E8" s="293" t="s">
        <v>228</v>
      </c>
      <c r="F8" s="294" t="s">
        <v>229</v>
      </c>
      <c r="G8" s="293" t="s">
        <v>228</v>
      </c>
      <c r="H8" s="294" t="s">
        <v>229</v>
      </c>
      <c r="I8" s="293" t="s">
        <v>228</v>
      </c>
      <c r="J8" s="294" t="s">
        <v>229</v>
      </c>
      <c r="K8" s="293" t="s">
        <v>228</v>
      </c>
      <c r="L8" s="294" t="s">
        <v>229</v>
      </c>
      <c r="M8" s="293" t="s">
        <v>228</v>
      </c>
      <c r="N8" s="289" t="s">
        <v>229</v>
      </c>
    </row>
    <row r="9" spans="1:23" ht="20.25" customHeight="1">
      <c r="A9" s="298"/>
      <c r="B9" s="299"/>
      <c r="C9" s="300"/>
      <c r="D9" s="301" t="s">
        <v>230</v>
      </c>
      <c r="E9" s="302" t="s">
        <v>231</v>
      </c>
      <c r="F9" s="303" t="s">
        <v>232</v>
      </c>
      <c r="G9" s="302" t="s">
        <v>231</v>
      </c>
      <c r="H9" s="303" t="s">
        <v>232</v>
      </c>
      <c r="I9" s="302" t="s">
        <v>231</v>
      </c>
      <c r="J9" s="303" t="s">
        <v>232</v>
      </c>
      <c r="K9" s="302" t="s">
        <v>231</v>
      </c>
      <c r="L9" s="303" t="s">
        <v>232</v>
      </c>
      <c r="M9" s="302" t="s">
        <v>231</v>
      </c>
      <c r="N9" s="298" t="s">
        <v>232</v>
      </c>
    </row>
    <row r="10" spans="1:23" s="307" customFormat="1" ht="12.75" customHeight="1">
      <c r="A10" s="304" t="s">
        <v>233</v>
      </c>
      <c r="B10" s="305" t="s">
        <v>234</v>
      </c>
      <c r="C10" s="306"/>
      <c r="D10" s="306"/>
      <c r="E10" s="306"/>
      <c r="F10" s="306"/>
      <c r="G10" s="306"/>
      <c r="H10" s="306"/>
      <c r="I10" s="306"/>
      <c r="J10" s="306"/>
      <c r="K10" s="306"/>
      <c r="L10" s="306"/>
      <c r="M10" s="306"/>
      <c r="N10" s="306"/>
      <c r="P10" s="308" t="str">
        <f>IF(ISBLANK(B10),A10,B10)</f>
        <v>Assessment of technical-methodological design</v>
      </c>
    </row>
    <row r="11" spans="1:23">
      <c r="A11" s="309" t="s">
        <v>235</v>
      </c>
      <c r="B11" s="310" t="s">
        <v>236</v>
      </c>
      <c r="C11" s="311"/>
      <c r="D11" s="78"/>
      <c r="E11" s="312"/>
      <c r="F11" s="313"/>
      <c r="G11" s="314"/>
      <c r="H11" s="313"/>
      <c r="I11" s="314"/>
      <c r="J11" s="313"/>
      <c r="K11" s="314"/>
      <c r="L11" s="313"/>
      <c r="M11" s="314"/>
      <c r="N11" s="315"/>
      <c r="P11" s="308" t="str">
        <f t="shared" ref="P11:P47" si="0">IF(ISBLANK(B11),A11,B11)</f>
        <v>Strategy</v>
      </c>
    </row>
    <row r="12" spans="1:23" ht="22.5" customHeight="1">
      <c r="A12" s="316" t="s">
        <v>237</v>
      </c>
      <c r="B12" s="317" t="s">
        <v>238</v>
      </c>
      <c r="C12" s="318"/>
      <c r="D12" s="79">
        <v>7.0000000000000007E-2</v>
      </c>
      <c r="E12" s="319"/>
      <c r="F12" s="320">
        <f>$D12*E12*100</f>
        <v>0</v>
      </c>
      <c r="G12" s="319"/>
      <c r="H12" s="320">
        <f>$D12*G12*100</f>
        <v>0</v>
      </c>
      <c r="I12" s="319"/>
      <c r="J12" s="320">
        <f>$D12*I12*100</f>
        <v>0</v>
      </c>
      <c r="K12" s="319"/>
      <c r="L12" s="320">
        <f>$D12*K12*100</f>
        <v>0</v>
      </c>
      <c r="M12" s="319"/>
      <c r="N12" s="321">
        <f>$D12*M12*100</f>
        <v>0</v>
      </c>
      <c r="P12" s="322" t="str">
        <f t="shared" si="0"/>
        <v>Interpretation of the objectives in the ToRs, critical examination of tasks</v>
      </c>
    </row>
    <row r="13" spans="1:23" ht="22.5" customHeight="1">
      <c r="A13" s="323" t="s">
        <v>239</v>
      </c>
      <c r="B13" s="324" t="s">
        <v>240</v>
      </c>
      <c r="C13" s="325"/>
      <c r="D13" s="80">
        <v>0.05</v>
      </c>
      <c r="E13" s="326"/>
      <c r="F13" s="327">
        <f>$D13*E13*100</f>
        <v>0</v>
      </c>
      <c r="G13" s="326"/>
      <c r="H13" s="327">
        <f>$D13*G13*100</f>
        <v>0</v>
      </c>
      <c r="I13" s="326"/>
      <c r="J13" s="327">
        <f>$D13*I13*100</f>
        <v>0</v>
      </c>
      <c r="K13" s="326"/>
      <c r="L13" s="327">
        <f>$D13*K13*100</f>
        <v>0</v>
      </c>
      <c r="M13" s="326"/>
      <c r="N13" s="328">
        <f>$D13*M13*100</f>
        <v>0</v>
      </c>
      <c r="P13" s="322" t="str">
        <f t="shared" si="0"/>
        <v>Description and justification of the contractor's strategy for delivering the services put out to tender.</v>
      </c>
    </row>
    <row r="14" spans="1:23" s="307" customFormat="1" ht="11.25" customHeight="1">
      <c r="A14" s="329" t="s">
        <v>241</v>
      </c>
      <c r="B14" s="329"/>
      <c r="C14" s="330"/>
      <c r="D14" s="81">
        <f>SUM(D12:D13)</f>
        <v>0.12000000000000001</v>
      </c>
      <c r="E14" s="331"/>
      <c r="F14" s="332">
        <f>SUM(F12:F13)</f>
        <v>0</v>
      </c>
      <c r="G14" s="331"/>
      <c r="H14" s="332">
        <f>SUM(H12:H13)</f>
        <v>0</v>
      </c>
      <c r="I14" s="331"/>
      <c r="J14" s="332">
        <f>SUM(J12:J13)</f>
        <v>0</v>
      </c>
      <c r="K14" s="331"/>
      <c r="L14" s="332">
        <f>SUM(L12:L13)</f>
        <v>0</v>
      </c>
      <c r="M14" s="331"/>
      <c r="N14" s="333">
        <f>SUM(N12:N13)</f>
        <v>0</v>
      </c>
      <c r="P14" s="308" t="str">
        <f t="shared" si="0"/>
        <v>Interim total 1.1</v>
      </c>
    </row>
    <row r="15" spans="1:23">
      <c r="A15" s="309" t="s">
        <v>242</v>
      </c>
      <c r="B15" s="310" t="s">
        <v>243</v>
      </c>
      <c r="C15" s="311"/>
      <c r="D15" s="78"/>
      <c r="E15" s="312"/>
      <c r="F15" s="334"/>
      <c r="G15" s="312"/>
      <c r="H15" s="334"/>
      <c r="I15" s="312"/>
      <c r="J15" s="334"/>
      <c r="K15" s="312"/>
      <c r="L15" s="334"/>
      <c r="M15" s="312"/>
      <c r="N15" s="335"/>
      <c r="P15" s="308" t="str">
        <f t="shared" si="0"/>
        <v>Cooperation</v>
      </c>
    </row>
    <row r="16" spans="1:23" ht="22.5" customHeight="1">
      <c r="A16" s="316" t="s">
        <v>244</v>
      </c>
      <c r="B16" s="317" t="s">
        <v>245</v>
      </c>
      <c r="C16" s="318"/>
      <c r="D16" s="79">
        <v>0.02</v>
      </c>
      <c r="E16" s="319"/>
      <c r="F16" s="320">
        <f>$D16*E16*100</f>
        <v>0</v>
      </c>
      <c r="G16" s="319"/>
      <c r="H16" s="320">
        <f>$D16*G16*100</f>
        <v>0</v>
      </c>
      <c r="I16" s="319"/>
      <c r="J16" s="320">
        <f>$D16*I16*100</f>
        <v>0</v>
      </c>
      <c r="K16" s="319"/>
      <c r="L16" s="320">
        <f>$D16*K16*100</f>
        <v>0</v>
      </c>
      <c r="M16" s="319"/>
      <c r="N16" s="321">
        <f>$D16*M16*100</f>
        <v>0</v>
      </c>
      <c r="P16" s="322" t="str">
        <f t="shared" si="0"/>
        <v>Presentation and interaction between the relevant actors in the contractor's area of responsibility</v>
      </c>
    </row>
    <row r="17" spans="1:16" ht="22.5" customHeight="1">
      <c r="A17" s="316" t="s">
        <v>246</v>
      </c>
      <c r="B17" s="324" t="s">
        <v>247</v>
      </c>
      <c r="C17" s="325"/>
      <c r="D17" s="79">
        <v>0.05</v>
      </c>
      <c r="E17" s="319"/>
      <c r="F17" s="327">
        <f>$D17*E17*100</f>
        <v>0</v>
      </c>
      <c r="G17" s="319"/>
      <c r="H17" s="327">
        <f>$D17*G17*100</f>
        <v>0</v>
      </c>
      <c r="I17" s="319"/>
      <c r="J17" s="327">
        <f>$D17*I17*100</f>
        <v>0</v>
      </c>
      <c r="K17" s="319"/>
      <c r="L17" s="327">
        <f>$D17*K17*100</f>
        <v>0</v>
      </c>
      <c r="M17" s="319"/>
      <c r="N17" s="328">
        <f>$D17*M17*100</f>
        <v>0</v>
      </c>
      <c r="P17" s="322" t="str">
        <f t="shared" si="0"/>
        <v>Strategy for establishing and implementing cooperation with relevant actors</v>
      </c>
    </row>
    <row r="18" spans="1:16" s="307" customFormat="1" ht="11.25" customHeight="1">
      <c r="A18" s="329" t="s">
        <v>248</v>
      </c>
      <c r="B18" s="329"/>
      <c r="C18" s="330"/>
      <c r="D18" s="81">
        <f>SUM(D16:D17)</f>
        <v>7.0000000000000007E-2</v>
      </c>
      <c r="E18" s="331"/>
      <c r="F18" s="332">
        <f>SUM(F16:F17)</f>
        <v>0</v>
      </c>
      <c r="G18" s="331"/>
      <c r="H18" s="332">
        <f>SUM(H16:H17)</f>
        <v>0</v>
      </c>
      <c r="I18" s="331"/>
      <c r="J18" s="332">
        <f>SUM(J16:J17)</f>
        <v>0</v>
      </c>
      <c r="K18" s="331"/>
      <c r="L18" s="332">
        <f>SUM(L16:L17)</f>
        <v>0</v>
      </c>
      <c r="M18" s="331"/>
      <c r="N18" s="333">
        <f>SUM(N16:N17)</f>
        <v>0</v>
      </c>
      <c r="P18" s="308" t="str">
        <f t="shared" si="0"/>
        <v>Interim total 1.2</v>
      </c>
    </row>
    <row r="19" spans="1:16">
      <c r="A19" s="309" t="s">
        <v>249</v>
      </c>
      <c r="B19" s="310" t="s">
        <v>250</v>
      </c>
      <c r="C19" s="311"/>
      <c r="D19" s="78"/>
      <c r="E19" s="312"/>
      <c r="F19" s="334"/>
      <c r="G19" s="312"/>
      <c r="H19" s="334"/>
      <c r="I19" s="312"/>
      <c r="J19" s="334"/>
      <c r="K19" s="312"/>
      <c r="L19" s="334"/>
      <c r="M19" s="312"/>
      <c r="N19" s="335"/>
      <c r="P19" s="308" t="str">
        <f t="shared" si="0"/>
        <v>Steering structure</v>
      </c>
    </row>
    <row r="20" spans="1:16" ht="22.5" customHeight="1">
      <c r="A20" s="316" t="s">
        <v>251</v>
      </c>
      <c r="B20" s="317" t="s">
        <v>252</v>
      </c>
      <c r="C20" s="318"/>
      <c r="D20" s="79">
        <v>0.03</v>
      </c>
      <c r="E20" s="319"/>
      <c r="F20" s="320">
        <f>$D20*E20*100</f>
        <v>0</v>
      </c>
      <c r="G20" s="319"/>
      <c r="H20" s="320">
        <f>$D20*G20*100</f>
        <v>0</v>
      </c>
      <c r="I20" s="319"/>
      <c r="J20" s="320">
        <f>$D20*I20*100</f>
        <v>0</v>
      </c>
      <c r="K20" s="319"/>
      <c r="L20" s="320">
        <f>$D20*K20*100</f>
        <v>0</v>
      </c>
      <c r="M20" s="319"/>
      <c r="N20" s="321">
        <f>$D20*M20*100</f>
        <v>0</v>
      </c>
      <c r="P20" s="322" t="str">
        <f t="shared" si="0"/>
        <v>Approach and procedure for steering the measures with the project partners/ stakeholders</v>
      </c>
    </row>
    <row r="21" spans="1:16" ht="22.5" customHeight="1">
      <c r="A21" s="316" t="s">
        <v>253</v>
      </c>
      <c r="B21" s="324" t="s">
        <v>254</v>
      </c>
      <c r="C21" s="325"/>
      <c r="D21" s="79">
        <v>0.02</v>
      </c>
      <c r="E21" s="319"/>
      <c r="F21" s="327">
        <f>$D21*E21*100</f>
        <v>0</v>
      </c>
      <c r="G21" s="319"/>
      <c r="H21" s="327">
        <f>$D21*G21*100</f>
        <v>0</v>
      </c>
      <c r="I21" s="319"/>
      <c r="J21" s="327">
        <f>$D21*I21*100</f>
        <v>0</v>
      </c>
      <c r="K21" s="319"/>
      <c r="L21" s="327">
        <f>$D21*K21*100</f>
        <v>0</v>
      </c>
      <c r="M21" s="319"/>
      <c r="N21" s="328">
        <f>$D21*M21*100</f>
        <v>0</v>
      </c>
      <c r="P21" s="322" t="str">
        <f t="shared" si="0"/>
        <v>Description of contractor's contribution to results monitoring and associated challenges</v>
      </c>
    </row>
    <row r="22" spans="1:16" s="307" customFormat="1" ht="11.25" customHeight="1">
      <c r="A22" s="329" t="s">
        <v>255</v>
      </c>
      <c r="B22" s="329"/>
      <c r="C22" s="330"/>
      <c r="D22" s="81">
        <f>SUM(D20:D21)</f>
        <v>0.05</v>
      </c>
      <c r="E22" s="331"/>
      <c r="F22" s="332">
        <f>SUM(F20:F21)</f>
        <v>0</v>
      </c>
      <c r="G22" s="331"/>
      <c r="H22" s="332">
        <f>SUM(H20:H21)</f>
        <v>0</v>
      </c>
      <c r="I22" s="331"/>
      <c r="J22" s="332">
        <f>SUM(J20:J21)</f>
        <v>0</v>
      </c>
      <c r="K22" s="331"/>
      <c r="L22" s="332">
        <f>SUM(L20:L21)</f>
        <v>0</v>
      </c>
      <c r="M22" s="331"/>
      <c r="N22" s="333">
        <f>SUM(N20:N21)</f>
        <v>0</v>
      </c>
      <c r="P22" s="308" t="str">
        <f t="shared" si="0"/>
        <v>Interim total 1.3</v>
      </c>
    </row>
    <row r="23" spans="1:16">
      <c r="A23" s="309" t="s">
        <v>256</v>
      </c>
      <c r="B23" s="310" t="s">
        <v>257</v>
      </c>
      <c r="C23" s="311"/>
      <c r="D23" s="78"/>
      <c r="E23" s="312"/>
      <c r="F23" s="334"/>
      <c r="G23" s="312"/>
      <c r="H23" s="334"/>
      <c r="I23" s="312"/>
      <c r="J23" s="334"/>
      <c r="K23" s="312"/>
      <c r="L23" s="334"/>
      <c r="M23" s="312"/>
      <c r="N23" s="335"/>
      <c r="P23" s="308" t="str">
        <f t="shared" si="0"/>
        <v>Processes</v>
      </c>
    </row>
    <row r="24" spans="1:16" ht="30.75" customHeight="1">
      <c r="A24" s="316" t="s">
        <v>258</v>
      </c>
      <c r="B24" s="336" t="s">
        <v>259</v>
      </c>
      <c r="C24" s="337"/>
      <c r="D24" s="79">
        <v>0.04</v>
      </c>
      <c r="E24" s="319"/>
      <c r="F24" s="320">
        <f>$D24*E24*100</f>
        <v>0</v>
      </c>
      <c r="G24" s="319"/>
      <c r="H24" s="320">
        <f>$D24*G24*100</f>
        <v>0</v>
      </c>
      <c r="I24" s="319"/>
      <c r="J24" s="320">
        <f>$D24*I24*100</f>
        <v>0</v>
      </c>
      <c r="K24" s="319"/>
      <c r="L24" s="320">
        <f>$D24*K24*100</f>
        <v>0</v>
      </c>
      <c r="M24" s="319"/>
      <c r="N24" s="321">
        <f>$D24*M24*100</f>
        <v>0</v>
      </c>
      <c r="P24" s="322" t="str">
        <f t="shared" si="0"/>
        <v>Presentation and explanation of the implementation plan: work steps,  milestones, schedule</v>
      </c>
    </row>
    <row r="25" spans="1:16" ht="10">
      <c r="A25" s="316" t="s">
        <v>260</v>
      </c>
      <c r="B25" s="338" t="s">
        <v>261</v>
      </c>
      <c r="C25" s="339"/>
      <c r="D25" s="79">
        <v>0.02</v>
      </c>
      <c r="E25" s="319"/>
      <c r="F25" s="327">
        <f>$D25*E25*100</f>
        <v>0</v>
      </c>
      <c r="G25" s="319"/>
      <c r="H25" s="327">
        <f>$D25*G25*100</f>
        <v>0</v>
      </c>
      <c r="I25" s="319"/>
      <c r="J25" s="327">
        <f>$D25*I25*100</f>
        <v>0</v>
      </c>
      <c r="K25" s="319"/>
      <c r="L25" s="327">
        <f>$D25*K25*100</f>
        <v>0</v>
      </c>
      <c r="M25" s="319"/>
      <c r="N25" s="328">
        <f>$D25*M25*100</f>
        <v>0</v>
      </c>
      <c r="P25" s="322" t="str">
        <f t="shared" si="0"/>
        <v>Presentation and explanation of the integration of partner contributions</v>
      </c>
    </row>
    <row r="26" spans="1:16" s="307" customFormat="1" ht="11.25" customHeight="1">
      <c r="A26" s="329" t="s">
        <v>262</v>
      </c>
      <c r="B26" s="329"/>
      <c r="C26" s="330"/>
      <c r="D26" s="81">
        <f>SUM(D24:D25)</f>
        <v>0.06</v>
      </c>
      <c r="E26" s="331"/>
      <c r="F26" s="332">
        <f>SUM(F24:F25)</f>
        <v>0</v>
      </c>
      <c r="G26" s="331"/>
      <c r="H26" s="332">
        <f>SUM(H24:H25)</f>
        <v>0</v>
      </c>
      <c r="I26" s="331"/>
      <c r="J26" s="332">
        <f>SUM(J24:J25)</f>
        <v>0</v>
      </c>
      <c r="K26" s="331"/>
      <c r="L26" s="332">
        <f>SUM(L24:L25)</f>
        <v>0</v>
      </c>
      <c r="M26" s="331"/>
      <c r="N26" s="333">
        <f>SUM(N24:N25)</f>
        <v>0</v>
      </c>
      <c r="P26" s="308" t="str">
        <f t="shared" si="0"/>
        <v>Interim total 1.4</v>
      </c>
    </row>
    <row r="27" spans="1:16">
      <c r="A27" s="309" t="s">
        <v>263</v>
      </c>
      <c r="B27" s="310" t="s">
        <v>264</v>
      </c>
      <c r="C27" s="311"/>
      <c r="D27" s="78"/>
      <c r="E27" s="312"/>
      <c r="F27" s="334"/>
      <c r="G27" s="312"/>
      <c r="H27" s="334"/>
      <c r="I27" s="312"/>
      <c r="J27" s="334"/>
      <c r="K27" s="312"/>
      <c r="L27" s="334"/>
      <c r="M27" s="312"/>
      <c r="N27" s="335"/>
      <c r="P27" s="308" t="str">
        <f t="shared" si="0"/>
        <v>Learning and innovation</v>
      </c>
    </row>
    <row r="28" spans="1:16" ht="22.5" customHeight="1">
      <c r="A28" s="316" t="s">
        <v>265</v>
      </c>
      <c r="B28" s="336" t="s">
        <v>266</v>
      </c>
      <c r="C28" s="337"/>
      <c r="D28" s="79">
        <v>0.08</v>
      </c>
      <c r="E28" s="319"/>
      <c r="F28" s="320">
        <f>$D28*E28*100</f>
        <v>0</v>
      </c>
      <c r="G28" s="319"/>
      <c r="H28" s="320">
        <f>$D28*G28*100</f>
        <v>0</v>
      </c>
      <c r="I28" s="319"/>
      <c r="J28" s="320">
        <f>$D28*I28*100</f>
        <v>0</v>
      </c>
      <c r="K28" s="319"/>
      <c r="L28" s="320">
        <f>$D28*K28*100</f>
        <v>0</v>
      </c>
      <c r="M28" s="319"/>
      <c r="N28" s="321">
        <f>$D28*M28*100</f>
        <v>0</v>
      </c>
      <c r="P28" s="322" t="str">
        <f t="shared" si="0"/>
        <v>Contractor's contribution to knowledge management in partner organization</v>
      </c>
    </row>
    <row r="29" spans="1:16" ht="22.5" customHeight="1">
      <c r="A29" s="316" t="s">
        <v>267</v>
      </c>
      <c r="B29" s="338" t="s">
        <v>268</v>
      </c>
      <c r="C29" s="339"/>
      <c r="D29" s="79">
        <v>0.02</v>
      </c>
      <c r="E29" s="319"/>
      <c r="F29" s="327">
        <f>$D29*E29*100</f>
        <v>0</v>
      </c>
      <c r="G29" s="319"/>
      <c r="H29" s="327">
        <f>$D29*G29*100</f>
        <v>0</v>
      </c>
      <c r="I29" s="319"/>
      <c r="J29" s="327">
        <f>$D29*I29*100</f>
        <v>0</v>
      </c>
      <c r="K29" s="319"/>
      <c r="L29" s="327">
        <f>$D29*K29*100</f>
        <v>0</v>
      </c>
      <c r="M29" s="319"/>
      <c r="N29" s="328">
        <f>$D29*M29*100</f>
        <v>0</v>
      </c>
      <c r="P29" s="322" t="str">
        <f t="shared" si="0"/>
        <v>Presentation and explanation of measures undertaken by the contractor to promote scaling-up effects</v>
      </c>
    </row>
    <row r="30" spans="1:16" s="307" customFormat="1" ht="11.25" customHeight="1">
      <c r="A30" s="329" t="s">
        <v>269</v>
      </c>
      <c r="B30" s="329"/>
      <c r="C30" s="330"/>
      <c r="D30" s="81">
        <f>SUM(D28:D29)</f>
        <v>0.1</v>
      </c>
      <c r="E30" s="331"/>
      <c r="F30" s="332">
        <f>SUM(F28:F29)</f>
        <v>0</v>
      </c>
      <c r="G30" s="331"/>
      <c r="H30" s="332">
        <f>SUM(H28:H29)</f>
        <v>0</v>
      </c>
      <c r="I30" s="331"/>
      <c r="J30" s="332">
        <f>SUM(J28:J29)</f>
        <v>0</v>
      </c>
      <c r="K30" s="331"/>
      <c r="L30" s="332">
        <f>SUM(L28:L29)</f>
        <v>0</v>
      </c>
      <c r="M30" s="331"/>
      <c r="N30" s="333">
        <f>SUM(N28:N29)</f>
        <v>0</v>
      </c>
      <c r="P30" s="308" t="str">
        <f t="shared" si="0"/>
        <v>Interim total 1.5</v>
      </c>
    </row>
    <row r="31" spans="1:16">
      <c r="A31" s="309" t="s">
        <v>270</v>
      </c>
      <c r="B31" s="310" t="s">
        <v>271</v>
      </c>
      <c r="C31" s="311"/>
      <c r="D31" s="78"/>
      <c r="E31" s="312"/>
      <c r="F31" s="334"/>
      <c r="G31" s="312"/>
      <c r="H31" s="334"/>
      <c r="I31" s="312"/>
      <c r="J31" s="334"/>
      <c r="K31" s="312"/>
      <c r="L31" s="334"/>
      <c r="M31" s="312"/>
      <c r="N31" s="335"/>
      <c r="P31" s="308" t="str">
        <f t="shared" si="0"/>
        <v>Project management of the contractor</v>
      </c>
    </row>
    <row r="32" spans="1:16" ht="20.25" customHeight="1">
      <c r="A32" s="316" t="s">
        <v>272</v>
      </c>
      <c r="B32" s="336" t="s">
        <v>273</v>
      </c>
      <c r="C32" s="337"/>
      <c r="D32" s="79">
        <v>0.06</v>
      </c>
      <c r="E32" s="340"/>
      <c r="F32" s="320">
        <f>$D32*E32*100</f>
        <v>0</v>
      </c>
      <c r="G32" s="340"/>
      <c r="H32" s="320">
        <f>$D32*G32*100</f>
        <v>0</v>
      </c>
      <c r="I32" s="340"/>
      <c r="J32" s="320">
        <f>$D32*I32*100</f>
        <v>0</v>
      </c>
      <c r="K32" s="340"/>
      <c r="L32" s="320">
        <f>$D32*K32*100</f>
        <v>0</v>
      </c>
      <c r="M32" s="340"/>
      <c r="N32" s="321">
        <f>$D32*M32*100</f>
        <v>0</v>
      </c>
      <c r="P32" s="322" t="str">
        <f t="shared" si="0"/>
        <v>Approach and procedure for coordination with/in GIZ project and international expert</v>
      </c>
    </row>
    <row r="33" spans="1:16" ht="22.5" customHeight="1">
      <c r="A33" s="316" t="s">
        <v>274</v>
      </c>
      <c r="B33" s="341" t="s">
        <v>275</v>
      </c>
      <c r="C33" s="342"/>
      <c r="D33" s="79">
        <v>0.06</v>
      </c>
      <c r="E33" s="319"/>
      <c r="F33" s="320">
        <f>$D33*E33*100</f>
        <v>0</v>
      </c>
      <c r="G33" s="319"/>
      <c r="H33" s="320">
        <f>$D33*G33*100</f>
        <v>0</v>
      </c>
      <c r="I33" s="319"/>
      <c r="J33" s="320">
        <f>$D33*I33*100</f>
        <v>0</v>
      </c>
      <c r="K33" s="319"/>
      <c r="L33" s="320">
        <f>$D33*K33*100</f>
        <v>0</v>
      </c>
      <c r="M33" s="319"/>
      <c r="N33" s="321">
        <f>$D33*M33*100</f>
        <v>0</v>
      </c>
      <c r="P33" s="322" t="str">
        <f t="shared" si="0"/>
        <v>Methodological concept and personnel assignment plan (who, when, what work steps)</v>
      </c>
    </row>
    <row r="34" spans="1:16" ht="22" customHeight="1">
      <c r="A34" s="316" t="s">
        <v>276</v>
      </c>
      <c r="B34" s="343" t="s">
        <v>277</v>
      </c>
      <c r="C34" s="344"/>
      <c r="D34" s="79">
        <v>0.02</v>
      </c>
      <c r="E34" s="319"/>
      <c r="F34" s="327">
        <f>$D34*E34*100</f>
        <v>0</v>
      </c>
      <c r="G34" s="319"/>
      <c r="H34" s="327">
        <f>$D34*G34*100</f>
        <v>0</v>
      </c>
      <c r="I34" s="319"/>
      <c r="J34" s="327">
        <f>$D34*I34*100</f>
        <v>0</v>
      </c>
      <c r="K34" s="319"/>
      <c r="L34" s="327">
        <f>$D34*K34*100</f>
        <v>0</v>
      </c>
      <c r="M34" s="319"/>
      <c r="N34" s="328">
        <f>$D34*M34*100</f>
        <v>0</v>
      </c>
      <c r="P34" s="322" t="str">
        <f t="shared" si="0"/>
        <v>Backstopping / Alternative approaches / Risk mitigation strategy (including CV of the backstoppers)</v>
      </c>
    </row>
    <row r="35" spans="1:16" s="307" customFormat="1" ht="11.25" customHeight="1">
      <c r="A35" s="329" t="s">
        <v>278</v>
      </c>
      <c r="B35" s="329"/>
      <c r="C35" s="330"/>
      <c r="D35" s="81">
        <f>SUM(D32:D34)</f>
        <v>0.13999999999999999</v>
      </c>
      <c r="E35" s="331"/>
      <c r="F35" s="332">
        <f>SUM(F32:F34)</f>
        <v>0</v>
      </c>
      <c r="G35" s="331"/>
      <c r="H35" s="332">
        <f>SUM(H32:H34)</f>
        <v>0</v>
      </c>
      <c r="I35" s="331"/>
      <c r="J35" s="332">
        <f>SUM(J32:J34)</f>
        <v>0</v>
      </c>
      <c r="K35" s="331"/>
      <c r="L35" s="332">
        <f>SUM(L32:L34)</f>
        <v>0</v>
      </c>
      <c r="M35" s="331"/>
      <c r="N35" s="333">
        <f>SUM(N32:N34)</f>
        <v>0</v>
      </c>
      <c r="P35" s="308" t="str">
        <f t="shared" si="0"/>
        <v>Interim total 1.6</v>
      </c>
    </row>
    <row r="36" spans="1:16" ht="11.25" customHeight="1">
      <c r="A36" s="345" t="s">
        <v>279</v>
      </c>
      <c r="B36" s="345"/>
      <c r="C36" s="346"/>
      <c r="D36" s="82">
        <f>SUM(D14,D18,D22,D26,D30,D35)</f>
        <v>0.54</v>
      </c>
      <c r="E36" s="331"/>
      <c r="F36" s="83">
        <f>SUM(F14,F18,F22,F26,F30,F35)</f>
        <v>0</v>
      </c>
      <c r="G36" s="347"/>
      <c r="H36" s="83">
        <f>SUM(H14,H18,H22,H26,H30,H35)</f>
        <v>0</v>
      </c>
      <c r="I36" s="347"/>
      <c r="J36" s="83">
        <f>SUM(J14,J18,J22,J26,J30,J35)</f>
        <v>0</v>
      </c>
      <c r="K36" s="347"/>
      <c r="L36" s="83">
        <f>SUM(L14,L18,L22,L26,L30,L35)</f>
        <v>0</v>
      </c>
      <c r="M36" s="347"/>
      <c r="N36" s="83">
        <f>SUM(N14,N18,N22,N26,N30,N35)</f>
        <v>0</v>
      </c>
      <c r="P36" s="308" t="str">
        <f t="shared" si="0"/>
        <v>Total 1</v>
      </c>
    </row>
    <row r="37" spans="1:16" s="307" customFormat="1" ht="12.75" customHeight="1">
      <c r="A37" s="304" t="s">
        <v>280</v>
      </c>
      <c r="B37" s="305" t="s">
        <v>281</v>
      </c>
      <c r="C37" s="306"/>
      <c r="D37" s="306"/>
      <c r="E37" s="306"/>
      <c r="F37" s="306"/>
      <c r="G37" s="306"/>
      <c r="H37" s="306"/>
      <c r="I37" s="306"/>
      <c r="J37" s="306"/>
      <c r="K37" s="306"/>
      <c r="L37" s="306"/>
      <c r="M37" s="306"/>
      <c r="N37" s="306"/>
      <c r="P37" s="308" t="str">
        <f t="shared" si="0"/>
        <v>Assessment of proposed staff</v>
      </c>
    </row>
    <row r="38" spans="1:16" ht="11.25" customHeight="1">
      <c r="A38" s="309" t="s">
        <v>282</v>
      </c>
      <c r="B38" s="348" t="s">
        <v>283</v>
      </c>
      <c r="C38" s="349"/>
      <c r="D38" s="350"/>
      <c r="E38" s="351"/>
      <c r="F38" s="334"/>
      <c r="G38" s="351"/>
      <c r="H38" s="334"/>
      <c r="I38" s="351"/>
      <c r="J38" s="334"/>
      <c r="K38" s="351"/>
      <c r="L38" s="334"/>
      <c r="M38" s="351"/>
      <c r="N38" s="335"/>
      <c r="P38" s="308" t="str">
        <f t="shared" si="0"/>
        <v>Team leader (in accordance with ToR provisions/criteria)</v>
      </c>
    </row>
    <row r="39" spans="1:16" ht="13.75" customHeight="1">
      <c r="A39" s="352" t="s">
        <v>284</v>
      </c>
      <c r="B39" s="353" t="s">
        <v>285</v>
      </c>
      <c r="C39" s="354"/>
      <c r="D39" s="79">
        <v>0.02</v>
      </c>
      <c r="E39" s="319"/>
      <c r="F39" s="320">
        <f t="shared" ref="F39:H44" si="1">$D39*E39*100</f>
        <v>0</v>
      </c>
      <c r="G39" s="319"/>
      <c r="H39" s="320">
        <f t="shared" si="1"/>
        <v>0</v>
      </c>
      <c r="I39" s="319"/>
      <c r="J39" s="320">
        <f t="shared" ref="J39:J44" si="2">$D39*I39*100</f>
        <v>0</v>
      </c>
      <c r="K39" s="319"/>
      <c r="L39" s="320">
        <f t="shared" ref="L39:L44" si="3">$D39*K39*100</f>
        <v>0</v>
      </c>
      <c r="M39" s="319"/>
      <c r="N39" s="321">
        <f t="shared" ref="N39:N44" si="4">$D39*M39*100</f>
        <v>0</v>
      </c>
      <c r="P39" s="322" t="str">
        <f t="shared" si="0"/>
        <v>Qualifications</v>
      </c>
    </row>
    <row r="40" spans="1:16" ht="13.25" customHeight="1">
      <c r="A40" s="352" t="s">
        <v>286</v>
      </c>
      <c r="B40" s="353" t="s">
        <v>287</v>
      </c>
      <c r="C40" s="354"/>
      <c r="D40" s="79">
        <v>0.01</v>
      </c>
      <c r="E40" s="319"/>
      <c r="F40" s="320">
        <f t="shared" si="1"/>
        <v>0</v>
      </c>
      <c r="G40" s="319"/>
      <c r="H40" s="320">
        <f t="shared" si="1"/>
        <v>0</v>
      </c>
      <c r="I40" s="319"/>
      <c r="J40" s="320">
        <f t="shared" si="2"/>
        <v>0</v>
      </c>
      <c r="K40" s="319"/>
      <c r="L40" s="320">
        <f t="shared" si="3"/>
        <v>0</v>
      </c>
      <c r="M40" s="319"/>
      <c r="N40" s="321">
        <f t="shared" si="4"/>
        <v>0</v>
      </c>
      <c r="P40" s="322" t="str">
        <f t="shared" si="0"/>
        <v>Language</v>
      </c>
    </row>
    <row r="41" spans="1:16" ht="15" customHeight="1">
      <c r="A41" s="316" t="s">
        <v>288</v>
      </c>
      <c r="B41" s="353" t="s">
        <v>289</v>
      </c>
      <c r="C41" s="354"/>
      <c r="D41" s="79">
        <v>0.03</v>
      </c>
      <c r="E41" s="319"/>
      <c r="F41" s="320">
        <f t="shared" si="1"/>
        <v>0</v>
      </c>
      <c r="G41" s="319"/>
      <c r="H41" s="320">
        <f t="shared" si="1"/>
        <v>0</v>
      </c>
      <c r="I41" s="319"/>
      <c r="J41" s="320">
        <f t="shared" si="2"/>
        <v>0</v>
      </c>
      <c r="K41" s="319"/>
      <c r="L41" s="320">
        <f t="shared" si="3"/>
        <v>0</v>
      </c>
      <c r="M41" s="319"/>
      <c r="N41" s="321">
        <f t="shared" si="4"/>
        <v>0</v>
      </c>
      <c r="P41" s="322" t="str">
        <f t="shared" si="0"/>
        <v>General professional experience</v>
      </c>
    </row>
    <row r="42" spans="1:16" ht="15" customHeight="1">
      <c r="A42" s="352" t="s">
        <v>290</v>
      </c>
      <c r="B42" s="353" t="s">
        <v>291</v>
      </c>
      <c r="C42" s="354"/>
      <c r="D42" s="79">
        <v>0.05</v>
      </c>
      <c r="E42" s="319"/>
      <c r="F42" s="320">
        <f t="shared" si="1"/>
        <v>0</v>
      </c>
      <c r="G42" s="319"/>
      <c r="H42" s="320">
        <f t="shared" si="1"/>
        <v>0</v>
      </c>
      <c r="I42" s="319"/>
      <c r="J42" s="320">
        <f t="shared" si="2"/>
        <v>0</v>
      </c>
      <c r="K42" s="319"/>
      <c r="L42" s="320">
        <f t="shared" si="3"/>
        <v>0</v>
      </c>
      <c r="M42" s="319"/>
      <c r="N42" s="321">
        <f t="shared" si="4"/>
        <v>0</v>
      </c>
      <c r="P42" s="322"/>
    </row>
    <row r="43" spans="1:16" ht="13.75" customHeight="1">
      <c r="A43" s="352" t="s">
        <v>292</v>
      </c>
      <c r="B43" s="353" t="s">
        <v>293</v>
      </c>
      <c r="C43" s="354"/>
      <c r="D43" s="79">
        <v>0.03</v>
      </c>
      <c r="E43" s="319"/>
      <c r="F43" s="320">
        <f t="shared" si="1"/>
        <v>0</v>
      </c>
      <c r="G43" s="319"/>
      <c r="H43" s="320">
        <f t="shared" si="1"/>
        <v>0</v>
      </c>
      <c r="I43" s="319"/>
      <c r="J43" s="320">
        <f t="shared" si="2"/>
        <v>0</v>
      </c>
      <c r="K43" s="319"/>
      <c r="L43" s="320">
        <f t="shared" si="3"/>
        <v>0</v>
      </c>
      <c r="M43" s="319"/>
      <c r="N43" s="321">
        <f t="shared" si="4"/>
        <v>0</v>
      </c>
      <c r="P43" s="322"/>
    </row>
    <row r="44" spans="1:16" ht="12" customHeight="1">
      <c r="A44" s="352" t="s">
        <v>294</v>
      </c>
      <c r="B44" s="355" t="s">
        <v>295</v>
      </c>
      <c r="C44" s="356"/>
      <c r="D44" s="79">
        <v>0.01</v>
      </c>
      <c r="E44" s="319"/>
      <c r="F44" s="320">
        <f t="shared" si="1"/>
        <v>0</v>
      </c>
      <c r="G44" s="319"/>
      <c r="H44" s="320">
        <f t="shared" si="1"/>
        <v>0</v>
      </c>
      <c r="I44" s="319"/>
      <c r="J44" s="320">
        <f t="shared" si="2"/>
        <v>0</v>
      </c>
      <c r="K44" s="319"/>
      <c r="L44" s="320">
        <f t="shared" si="3"/>
        <v>0</v>
      </c>
      <c r="M44" s="319"/>
      <c r="N44" s="321">
        <f t="shared" si="4"/>
        <v>0</v>
      </c>
      <c r="P44" s="322"/>
    </row>
    <row r="45" spans="1:16" ht="10.25" customHeight="1">
      <c r="A45" s="352" t="s">
        <v>296</v>
      </c>
      <c r="B45" s="355" t="s">
        <v>297</v>
      </c>
      <c r="C45" s="357"/>
      <c r="D45" s="79">
        <v>0.01</v>
      </c>
      <c r="E45" s="319"/>
      <c r="F45" s="320">
        <f>$D45*E45*100</f>
        <v>0</v>
      </c>
      <c r="G45" s="319"/>
      <c r="H45" s="320">
        <f>$D45*G45*100</f>
        <v>0</v>
      </c>
      <c r="I45" s="319"/>
      <c r="J45" s="320">
        <f>$D45*I45*100</f>
        <v>0</v>
      </c>
      <c r="K45" s="319"/>
      <c r="L45" s="320">
        <f>$D45*K45*100</f>
        <v>0</v>
      </c>
      <c r="M45" s="319"/>
      <c r="N45" s="321">
        <f>$D45*M45*100</f>
        <v>0</v>
      </c>
      <c r="P45" s="322" t="e">
        <f>IF(ISBLANK(F131),A45,#REF!)</f>
        <v>#REF!</v>
      </c>
    </row>
    <row r="46" spans="1:16" ht="10.25" customHeight="1">
      <c r="A46" s="352" t="s">
        <v>298</v>
      </c>
      <c r="B46" s="358" t="s">
        <v>299</v>
      </c>
      <c r="C46" s="359"/>
      <c r="D46" s="84">
        <v>0</v>
      </c>
      <c r="E46" s="360"/>
      <c r="F46" s="361">
        <f>$D46*E46*100</f>
        <v>0</v>
      </c>
      <c r="G46" s="360"/>
      <c r="H46" s="361">
        <f>$D46*G46*100</f>
        <v>0</v>
      </c>
      <c r="I46" s="360"/>
      <c r="J46" s="361">
        <f>$D46*I46*100</f>
        <v>0</v>
      </c>
      <c r="K46" s="360"/>
      <c r="L46" s="361">
        <f>$D46*K46*100</f>
        <v>0</v>
      </c>
      <c r="M46" s="360"/>
      <c r="N46" s="362">
        <f>$D46*M46*100</f>
        <v>0</v>
      </c>
      <c r="P46" s="322"/>
    </row>
    <row r="47" spans="1:16" s="307" customFormat="1" ht="11.25" customHeight="1">
      <c r="A47" s="329" t="s">
        <v>300</v>
      </c>
      <c r="B47" s="329"/>
      <c r="C47" s="330"/>
      <c r="D47" s="363">
        <f>SUM(D39:D46)</f>
        <v>0.16000000000000003</v>
      </c>
      <c r="E47" s="331"/>
      <c r="F47" s="332">
        <f>SUM(F39:F46)</f>
        <v>0</v>
      </c>
      <c r="G47" s="331"/>
      <c r="H47" s="332">
        <f>SUM(H39:H46)</f>
        <v>0</v>
      </c>
      <c r="I47" s="331"/>
      <c r="J47" s="332">
        <f>SUM(J39:J46)</f>
        <v>0</v>
      </c>
      <c r="K47" s="331"/>
      <c r="L47" s="332">
        <f>SUM(L39:L46)</f>
        <v>0</v>
      </c>
      <c r="M47" s="331"/>
      <c r="N47" s="333">
        <f>SUM(N39:N46)</f>
        <v>0</v>
      </c>
      <c r="P47" s="308" t="str">
        <f t="shared" si="0"/>
        <v>Interim total 2.1</v>
      </c>
    </row>
    <row r="48" spans="1:16" s="307" customFormat="1" ht="11.25" customHeight="1">
      <c r="A48" s="309" t="s">
        <v>301</v>
      </c>
      <c r="B48" s="348" t="s">
        <v>302</v>
      </c>
      <c r="C48" s="349"/>
      <c r="D48" s="350"/>
      <c r="E48" s="351"/>
      <c r="F48" s="334"/>
      <c r="G48" s="351"/>
      <c r="H48" s="334"/>
      <c r="I48" s="351"/>
      <c r="J48" s="334"/>
      <c r="K48" s="351"/>
      <c r="L48" s="334"/>
      <c r="M48" s="351"/>
      <c r="N48" s="335"/>
      <c r="P48" s="308"/>
    </row>
    <row r="49" spans="1:16" s="307" customFormat="1" ht="11.25" customHeight="1">
      <c r="A49" s="352" t="s">
        <v>303</v>
      </c>
      <c r="B49" s="353" t="s">
        <v>285</v>
      </c>
      <c r="C49" s="354"/>
      <c r="D49" s="79">
        <v>0.01</v>
      </c>
      <c r="E49" s="319"/>
      <c r="F49" s="320">
        <f t="shared" ref="F49:F54" si="5">$D49*E49*100</f>
        <v>0</v>
      </c>
      <c r="G49" s="319"/>
      <c r="H49" s="320">
        <f t="shared" ref="H49:H54" si="6">$D49*G49*100</f>
        <v>0</v>
      </c>
      <c r="I49" s="319"/>
      <c r="J49" s="320">
        <f t="shared" ref="J49:J54" si="7">$D49*I49*100</f>
        <v>0</v>
      </c>
      <c r="K49" s="319"/>
      <c r="L49" s="320">
        <f t="shared" ref="L49:L54" si="8">$D49*K49*100</f>
        <v>0</v>
      </c>
      <c r="M49" s="319"/>
      <c r="N49" s="321">
        <f t="shared" ref="N49:N54" si="9">$D49*M49*100</f>
        <v>0</v>
      </c>
      <c r="P49" s="308"/>
    </row>
    <row r="50" spans="1:16" s="307" customFormat="1" ht="11.25" customHeight="1">
      <c r="A50" s="352" t="s">
        <v>304</v>
      </c>
      <c r="B50" s="353" t="s">
        <v>287</v>
      </c>
      <c r="C50" s="354"/>
      <c r="D50" s="79">
        <v>0.01</v>
      </c>
      <c r="E50" s="319"/>
      <c r="F50" s="320">
        <f t="shared" si="5"/>
        <v>0</v>
      </c>
      <c r="G50" s="319"/>
      <c r="H50" s="320">
        <f t="shared" si="6"/>
        <v>0</v>
      </c>
      <c r="I50" s="319"/>
      <c r="J50" s="320">
        <f t="shared" si="7"/>
        <v>0</v>
      </c>
      <c r="K50" s="319"/>
      <c r="L50" s="320">
        <f t="shared" si="8"/>
        <v>0</v>
      </c>
      <c r="M50" s="319"/>
      <c r="N50" s="321">
        <f t="shared" si="9"/>
        <v>0</v>
      </c>
      <c r="P50" s="308"/>
    </row>
    <row r="51" spans="1:16" s="307" customFormat="1" ht="11.25" customHeight="1">
      <c r="A51" s="352" t="s">
        <v>305</v>
      </c>
      <c r="B51" s="353" t="s">
        <v>289</v>
      </c>
      <c r="C51" s="354"/>
      <c r="D51" s="79">
        <v>0.02</v>
      </c>
      <c r="E51" s="319"/>
      <c r="F51" s="320">
        <f t="shared" si="5"/>
        <v>0</v>
      </c>
      <c r="G51" s="319"/>
      <c r="H51" s="320">
        <f t="shared" si="6"/>
        <v>0</v>
      </c>
      <c r="I51" s="319"/>
      <c r="J51" s="320">
        <f t="shared" si="7"/>
        <v>0</v>
      </c>
      <c r="K51" s="319"/>
      <c r="L51" s="320">
        <f t="shared" si="8"/>
        <v>0</v>
      </c>
      <c r="M51" s="319"/>
      <c r="N51" s="321">
        <f t="shared" si="9"/>
        <v>0</v>
      </c>
      <c r="P51" s="308"/>
    </row>
    <row r="52" spans="1:16" s="307" customFormat="1" ht="11.25" customHeight="1">
      <c r="A52" s="352" t="s">
        <v>306</v>
      </c>
      <c r="B52" s="353" t="s">
        <v>291</v>
      </c>
      <c r="C52" s="354"/>
      <c r="D52" s="79">
        <v>0.02</v>
      </c>
      <c r="E52" s="319"/>
      <c r="F52" s="320">
        <f t="shared" si="5"/>
        <v>0</v>
      </c>
      <c r="G52" s="319"/>
      <c r="H52" s="320">
        <f t="shared" si="6"/>
        <v>0</v>
      </c>
      <c r="I52" s="319"/>
      <c r="J52" s="320">
        <f t="shared" si="7"/>
        <v>0</v>
      </c>
      <c r="K52" s="319"/>
      <c r="L52" s="320">
        <f t="shared" si="8"/>
        <v>0</v>
      </c>
      <c r="M52" s="319"/>
      <c r="N52" s="321">
        <f t="shared" si="9"/>
        <v>0</v>
      </c>
      <c r="P52" s="308"/>
    </row>
    <row r="53" spans="1:16" s="307" customFormat="1" ht="11.25" customHeight="1">
      <c r="A53" s="352" t="s">
        <v>307</v>
      </c>
      <c r="B53" s="353" t="s">
        <v>293</v>
      </c>
      <c r="C53" s="354"/>
      <c r="D53" s="79">
        <v>0</v>
      </c>
      <c r="E53" s="319"/>
      <c r="F53" s="320">
        <f t="shared" si="5"/>
        <v>0</v>
      </c>
      <c r="G53" s="319"/>
      <c r="H53" s="320">
        <f t="shared" si="6"/>
        <v>0</v>
      </c>
      <c r="I53" s="319"/>
      <c r="J53" s="320">
        <f t="shared" si="7"/>
        <v>0</v>
      </c>
      <c r="K53" s="319"/>
      <c r="L53" s="320">
        <f t="shared" si="8"/>
        <v>0</v>
      </c>
      <c r="M53" s="319"/>
      <c r="N53" s="321">
        <f t="shared" si="9"/>
        <v>0</v>
      </c>
      <c r="P53" s="308"/>
    </row>
    <row r="54" spans="1:16" s="307" customFormat="1" ht="11.25" customHeight="1">
      <c r="A54" s="352" t="s">
        <v>308</v>
      </c>
      <c r="B54" s="355" t="s">
        <v>295</v>
      </c>
      <c r="C54" s="356"/>
      <c r="D54" s="85">
        <v>5.0000000000000001E-3</v>
      </c>
      <c r="E54" s="319"/>
      <c r="F54" s="320">
        <f t="shared" si="5"/>
        <v>0</v>
      </c>
      <c r="G54" s="319"/>
      <c r="H54" s="320">
        <f t="shared" si="6"/>
        <v>0</v>
      </c>
      <c r="I54" s="319"/>
      <c r="J54" s="320">
        <f t="shared" si="7"/>
        <v>0</v>
      </c>
      <c r="K54" s="319"/>
      <c r="L54" s="320">
        <f t="shared" si="8"/>
        <v>0</v>
      </c>
      <c r="M54" s="319"/>
      <c r="N54" s="321">
        <f t="shared" si="9"/>
        <v>0</v>
      </c>
      <c r="P54" s="308"/>
    </row>
    <row r="55" spans="1:16" s="307" customFormat="1" ht="11.25" customHeight="1">
      <c r="A55" s="352" t="s">
        <v>309</v>
      </c>
      <c r="B55" s="355" t="s">
        <v>297</v>
      </c>
      <c r="C55" s="357"/>
      <c r="D55" s="85">
        <v>5.0000000000000001E-3</v>
      </c>
      <c r="E55" s="319"/>
      <c r="F55" s="320">
        <f>$D55*E55*100</f>
        <v>0</v>
      </c>
      <c r="G55" s="319"/>
      <c r="H55" s="320">
        <f>$D55*G55*100</f>
        <v>0</v>
      </c>
      <c r="I55" s="319"/>
      <c r="J55" s="320">
        <f>$D55*I55*100</f>
        <v>0</v>
      </c>
      <c r="K55" s="319"/>
      <c r="L55" s="320">
        <f>$D55*K55*100</f>
        <v>0</v>
      </c>
      <c r="M55" s="319"/>
      <c r="N55" s="321">
        <f>$D55*M55*100</f>
        <v>0</v>
      </c>
      <c r="P55" s="308"/>
    </row>
    <row r="56" spans="1:16" s="307" customFormat="1" ht="11.25" hidden="1" customHeight="1">
      <c r="A56" s="352" t="s">
        <v>310</v>
      </c>
      <c r="B56" s="358" t="s">
        <v>299</v>
      </c>
      <c r="C56" s="359"/>
      <c r="D56" s="84">
        <v>0</v>
      </c>
      <c r="E56" s="360"/>
      <c r="F56" s="361">
        <f>$D56*E56*100</f>
        <v>0</v>
      </c>
      <c r="G56" s="360"/>
      <c r="H56" s="361">
        <f>$D56*G56*100</f>
        <v>0</v>
      </c>
      <c r="I56" s="360"/>
      <c r="J56" s="361">
        <f>$D56*I56*100</f>
        <v>0</v>
      </c>
      <c r="K56" s="360"/>
      <c r="L56" s="361">
        <f>$D56*K56*100</f>
        <v>0</v>
      </c>
      <c r="M56" s="360"/>
      <c r="N56" s="362">
        <f>$D56*M56*100</f>
        <v>0</v>
      </c>
      <c r="P56" s="308"/>
    </row>
    <row r="57" spans="1:16" s="307" customFormat="1" ht="10.75" customHeight="1">
      <c r="A57" s="329" t="s">
        <v>311</v>
      </c>
      <c r="B57" s="329"/>
      <c r="C57" s="330"/>
      <c r="D57" s="363">
        <f>SUM(D49:D56)</f>
        <v>7.0000000000000007E-2</v>
      </c>
      <c r="E57" s="331"/>
      <c r="F57" s="332">
        <f>SUM(F49:F56)</f>
        <v>0</v>
      </c>
      <c r="G57" s="331"/>
      <c r="H57" s="332">
        <f>SUM(H49:H56)</f>
        <v>0</v>
      </c>
      <c r="I57" s="331"/>
      <c r="J57" s="332">
        <f>SUM(J49:J56)</f>
        <v>0</v>
      </c>
      <c r="K57" s="331"/>
      <c r="L57" s="332">
        <f>SUM(L49:L56)</f>
        <v>0</v>
      </c>
      <c r="M57" s="331"/>
      <c r="N57" s="333">
        <f>SUM(N49:N56)</f>
        <v>0</v>
      </c>
      <c r="P57" s="308"/>
    </row>
    <row r="58" spans="1:16" s="307" customFormat="1" ht="10.75" customHeight="1">
      <c r="A58" s="309" t="s">
        <v>312</v>
      </c>
      <c r="B58" s="348" t="s">
        <v>313</v>
      </c>
      <c r="C58" s="349"/>
      <c r="D58" s="350"/>
      <c r="E58" s="351"/>
      <c r="F58" s="334"/>
      <c r="G58" s="351"/>
      <c r="H58" s="334"/>
      <c r="I58" s="351"/>
      <c r="J58" s="334"/>
      <c r="K58" s="351"/>
      <c r="L58" s="334"/>
      <c r="M58" s="351"/>
      <c r="N58" s="335"/>
      <c r="P58" s="308"/>
    </row>
    <row r="59" spans="1:16" s="307" customFormat="1" ht="10.75" customHeight="1">
      <c r="A59" s="352" t="s">
        <v>314</v>
      </c>
      <c r="B59" s="353" t="s">
        <v>285</v>
      </c>
      <c r="C59" s="354"/>
      <c r="D59" s="79">
        <v>0.01</v>
      </c>
      <c r="E59" s="319"/>
      <c r="F59" s="320">
        <f t="shared" ref="F59:F64" si="10">$D59*E59*100</f>
        <v>0</v>
      </c>
      <c r="G59" s="319"/>
      <c r="H59" s="320">
        <f t="shared" ref="H59:H64" si="11">$D59*G59*100</f>
        <v>0</v>
      </c>
      <c r="I59" s="319"/>
      <c r="J59" s="320">
        <f t="shared" ref="J59:J64" si="12">$D59*I59*100</f>
        <v>0</v>
      </c>
      <c r="K59" s="319"/>
      <c r="L59" s="320">
        <f t="shared" ref="L59:L64" si="13">$D59*K59*100</f>
        <v>0</v>
      </c>
      <c r="M59" s="319"/>
      <c r="N59" s="321">
        <f t="shared" ref="N59:N64" si="14">$D59*M59*100</f>
        <v>0</v>
      </c>
      <c r="P59" s="308"/>
    </row>
    <row r="60" spans="1:16" s="307" customFormat="1" ht="10.75" customHeight="1">
      <c r="A60" s="352" t="s">
        <v>315</v>
      </c>
      <c r="B60" s="353" t="s">
        <v>287</v>
      </c>
      <c r="C60" s="354"/>
      <c r="D60" s="79">
        <v>0.01</v>
      </c>
      <c r="E60" s="319"/>
      <c r="F60" s="320">
        <f t="shared" si="10"/>
        <v>0</v>
      </c>
      <c r="G60" s="319"/>
      <c r="H60" s="320">
        <f t="shared" si="11"/>
        <v>0</v>
      </c>
      <c r="I60" s="319"/>
      <c r="J60" s="320">
        <f t="shared" si="12"/>
        <v>0</v>
      </c>
      <c r="K60" s="319"/>
      <c r="L60" s="320">
        <f t="shared" si="13"/>
        <v>0</v>
      </c>
      <c r="M60" s="319"/>
      <c r="N60" s="321">
        <f t="shared" si="14"/>
        <v>0</v>
      </c>
      <c r="P60" s="308"/>
    </row>
    <row r="61" spans="1:16" s="307" customFormat="1" ht="10.75" customHeight="1">
      <c r="A61" s="352" t="s">
        <v>316</v>
      </c>
      <c r="B61" s="353" t="s">
        <v>289</v>
      </c>
      <c r="C61" s="354"/>
      <c r="D61" s="79">
        <v>0.02</v>
      </c>
      <c r="E61" s="319"/>
      <c r="F61" s="320">
        <f t="shared" si="10"/>
        <v>0</v>
      </c>
      <c r="G61" s="319"/>
      <c r="H61" s="320">
        <f t="shared" si="11"/>
        <v>0</v>
      </c>
      <c r="I61" s="319"/>
      <c r="J61" s="320">
        <f t="shared" si="12"/>
        <v>0</v>
      </c>
      <c r="K61" s="319"/>
      <c r="L61" s="320">
        <f t="shared" si="13"/>
        <v>0</v>
      </c>
      <c r="M61" s="319"/>
      <c r="N61" s="321">
        <f t="shared" si="14"/>
        <v>0</v>
      </c>
      <c r="P61" s="308"/>
    </row>
    <row r="62" spans="1:16" s="307" customFormat="1" ht="10.75" customHeight="1">
      <c r="A62" s="352" t="s">
        <v>317</v>
      </c>
      <c r="B62" s="353" t="s">
        <v>291</v>
      </c>
      <c r="C62" s="354"/>
      <c r="D62" s="79">
        <v>0.02</v>
      </c>
      <c r="E62" s="319"/>
      <c r="F62" s="320">
        <f t="shared" si="10"/>
        <v>0</v>
      </c>
      <c r="G62" s="319"/>
      <c r="H62" s="320">
        <f t="shared" si="11"/>
        <v>0</v>
      </c>
      <c r="I62" s="319"/>
      <c r="J62" s="320">
        <f t="shared" si="12"/>
        <v>0</v>
      </c>
      <c r="K62" s="319"/>
      <c r="L62" s="320">
        <f t="shared" si="13"/>
        <v>0</v>
      </c>
      <c r="M62" s="319"/>
      <c r="N62" s="321">
        <f t="shared" si="14"/>
        <v>0</v>
      </c>
      <c r="P62" s="308"/>
    </row>
    <row r="63" spans="1:16" s="307" customFormat="1" ht="10.75" customHeight="1">
      <c r="A63" s="352" t="s">
        <v>318</v>
      </c>
      <c r="B63" s="353" t="s">
        <v>293</v>
      </c>
      <c r="C63" s="354"/>
      <c r="D63" s="79">
        <v>0</v>
      </c>
      <c r="E63" s="319"/>
      <c r="F63" s="320">
        <f t="shared" si="10"/>
        <v>0</v>
      </c>
      <c r="G63" s="319"/>
      <c r="H63" s="320">
        <f t="shared" si="11"/>
        <v>0</v>
      </c>
      <c r="I63" s="319"/>
      <c r="J63" s="320">
        <f t="shared" si="12"/>
        <v>0</v>
      </c>
      <c r="K63" s="319"/>
      <c r="L63" s="320">
        <f t="shared" si="13"/>
        <v>0</v>
      </c>
      <c r="M63" s="319"/>
      <c r="N63" s="321">
        <f t="shared" si="14"/>
        <v>0</v>
      </c>
      <c r="P63" s="308"/>
    </row>
    <row r="64" spans="1:16" s="307" customFormat="1" ht="10.75" customHeight="1">
      <c r="A64" s="352" t="s">
        <v>319</v>
      </c>
      <c r="B64" s="355" t="s">
        <v>295</v>
      </c>
      <c r="C64" s="356"/>
      <c r="D64" s="85">
        <v>5.0000000000000001E-3</v>
      </c>
      <c r="E64" s="319"/>
      <c r="F64" s="320">
        <f t="shared" si="10"/>
        <v>0</v>
      </c>
      <c r="G64" s="319"/>
      <c r="H64" s="320">
        <f t="shared" si="11"/>
        <v>0</v>
      </c>
      <c r="I64" s="319"/>
      <c r="J64" s="320">
        <f t="shared" si="12"/>
        <v>0</v>
      </c>
      <c r="K64" s="319"/>
      <c r="L64" s="320">
        <f t="shared" si="13"/>
        <v>0</v>
      </c>
      <c r="M64" s="319"/>
      <c r="N64" s="321">
        <f t="shared" si="14"/>
        <v>0</v>
      </c>
      <c r="P64" s="308"/>
    </row>
    <row r="65" spans="1:16" s="307" customFormat="1" ht="11.25" customHeight="1">
      <c r="A65" s="352" t="s">
        <v>320</v>
      </c>
      <c r="B65" s="355" t="s">
        <v>321</v>
      </c>
      <c r="C65" s="357"/>
      <c r="D65" s="85">
        <v>5.0000000000000001E-3</v>
      </c>
      <c r="E65" s="319"/>
      <c r="F65" s="320">
        <f>$D65*E65*100</f>
        <v>0</v>
      </c>
      <c r="G65" s="319"/>
      <c r="H65" s="320">
        <f>$D65*G65*100</f>
        <v>0</v>
      </c>
      <c r="I65" s="319"/>
      <c r="J65" s="320">
        <f>$D65*I65*100</f>
        <v>0</v>
      </c>
      <c r="K65" s="319"/>
      <c r="L65" s="320">
        <f>$D65*K65*100</f>
        <v>0</v>
      </c>
      <c r="M65" s="319"/>
      <c r="N65" s="321">
        <f>$D65*M65*100</f>
        <v>0</v>
      </c>
      <c r="P65" s="308"/>
    </row>
    <row r="66" spans="1:16" s="307" customFormat="1" ht="11.15" customHeight="1">
      <c r="A66" s="329" t="s">
        <v>322</v>
      </c>
      <c r="B66" s="329"/>
      <c r="C66" s="330"/>
      <c r="D66" s="363">
        <f>SUM(D59:D65)</f>
        <v>7.0000000000000007E-2</v>
      </c>
      <c r="E66" s="331"/>
      <c r="F66" s="332">
        <f>SUM(F59:F65)</f>
        <v>0</v>
      </c>
      <c r="G66" s="331"/>
      <c r="H66" s="332">
        <f>SUM(H59:H65)</f>
        <v>0</v>
      </c>
      <c r="I66" s="331"/>
      <c r="J66" s="332">
        <f>SUM(J59:J65)</f>
        <v>0</v>
      </c>
      <c r="K66" s="331"/>
      <c r="L66" s="332">
        <f>SUM(L59:L65)</f>
        <v>0</v>
      </c>
      <c r="M66" s="331"/>
      <c r="N66" s="333">
        <f>SUM(N59:N65)</f>
        <v>0</v>
      </c>
      <c r="P66" s="308"/>
    </row>
    <row r="67" spans="1:16" s="307" customFormat="1" ht="20" customHeight="1">
      <c r="A67" s="309" t="s">
        <v>323</v>
      </c>
      <c r="B67" s="348" t="s">
        <v>324</v>
      </c>
      <c r="C67" s="349"/>
      <c r="D67" s="350"/>
      <c r="E67" s="351"/>
      <c r="F67" s="334"/>
      <c r="G67" s="351"/>
      <c r="H67" s="334"/>
      <c r="I67" s="351"/>
      <c r="J67" s="334"/>
      <c r="K67" s="351"/>
      <c r="L67" s="334"/>
      <c r="M67" s="351"/>
      <c r="N67" s="335"/>
      <c r="P67" s="308"/>
    </row>
    <row r="68" spans="1:16" s="307" customFormat="1" ht="11.25" customHeight="1">
      <c r="A68" s="352" t="s">
        <v>325</v>
      </c>
      <c r="B68" s="353" t="s">
        <v>285</v>
      </c>
      <c r="C68" s="354"/>
      <c r="D68" s="79">
        <v>0.01</v>
      </c>
      <c r="E68" s="319"/>
      <c r="F68" s="320">
        <f t="shared" ref="F68:F73" si="15">$D68*E68*100</f>
        <v>0</v>
      </c>
      <c r="G68" s="319"/>
      <c r="H68" s="320">
        <f t="shared" ref="H68:H73" si="16">$D68*G68*100</f>
        <v>0</v>
      </c>
      <c r="I68" s="319"/>
      <c r="J68" s="320">
        <f t="shared" ref="J68:J73" si="17">$D68*I68*100</f>
        <v>0</v>
      </c>
      <c r="K68" s="319"/>
      <c r="L68" s="320">
        <f t="shared" ref="L68:L73" si="18">$D68*K68*100</f>
        <v>0</v>
      </c>
      <c r="M68" s="319"/>
      <c r="N68" s="321">
        <f t="shared" ref="N68:N73" si="19">$D68*M68*100</f>
        <v>0</v>
      </c>
      <c r="P68" s="308"/>
    </row>
    <row r="69" spans="1:16" s="307" customFormat="1" ht="11.25" customHeight="1">
      <c r="A69" s="352" t="s">
        <v>326</v>
      </c>
      <c r="B69" s="353" t="s">
        <v>287</v>
      </c>
      <c r="C69" s="354"/>
      <c r="D69" s="79">
        <v>0.01</v>
      </c>
      <c r="E69" s="319"/>
      <c r="F69" s="320">
        <f t="shared" si="15"/>
        <v>0</v>
      </c>
      <c r="G69" s="319"/>
      <c r="H69" s="320">
        <f t="shared" si="16"/>
        <v>0</v>
      </c>
      <c r="I69" s="319"/>
      <c r="J69" s="320">
        <f t="shared" si="17"/>
        <v>0</v>
      </c>
      <c r="K69" s="319"/>
      <c r="L69" s="320">
        <f t="shared" si="18"/>
        <v>0</v>
      </c>
      <c r="M69" s="319"/>
      <c r="N69" s="321">
        <f t="shared" si="19"/>
        <v>0</v>
      </c>
      <c r="P69" s="308"/>
    </row>
    <row r="70" spans="1:16" s="307" customFormat="1" ht="11.25" customHeight="1">
      <c r="A70" s="352" t="s">
        <v>327</v>
      </c>
      <c r="B70" s="353" t="s">
        <v>289</v>
      </c>
      <c r="C70" s="354"/>
      <c r="D70" s="79">
        <v>0.02</v>
      </c>
      <c r="E70" s="319"/>
      <c r="F70" s="320">
        <f t="shared" si="15"/>
        <v>0</v>
      </c>
      <c r="G70" s="319"/>
      <c r="H70" s="320">
        <f t="shared" si="16"/>
        <v>0</v>
      </c>
      <c r="I70" s="319"/>
      <c r="J70" s="320">
        <f t="shared" si="17"/>
        <v>0</v>
      </c>
      <c r="K70" s="319"/>
      <c r="L70" s="320">
        <f t="shared" si="18"/>
        <v>0</v>
      </c>
      <c r="M70" s="319"/>
      <c r="N70" s="321">
        <f t="shared" si="19"/>
        <v>0</v>
      </c>
      <c r="P70" s="308"/>
    </row>
    <row r="71" spans="1:16" s="307" customFormat="1" ht="11.25" customHeight="1">
      <c r="A71" s="352" t="s">
        <v>328</v>
      </c>
      <c r="B71" s="353" t="s">
        <v>291</v>
      </c>
      <c r="C71" s="354"/>
      <c r="D71" s="79">
        <v>0.02</v>
      </c>
      <c r="E71" s="319"/>
      <c r="F71" s="320">
        <f t="shared" si="15"/>
        <v>0</v>
      </c>
      <c r="G71" s="319"/>
      <c r="H71" s="320">
        <f t="shared" si="16"/>
        <v>0</v>
      </c>
      <c r="I71" s="319"/>
      <c r="J71" s="320">
        <f t="shared" si="17"/>
        <v>0</v>
      </c>
      <c r="K71" s="319"/>
      <c r="L71" s="320">
        <f t="shared" si="18"/>
        <v>0</v>
      </c>
      <c r="M71" s="319"/>
      <c r="N71" s="321">
        <f t="shared" si="19"/>
        <v>0</v>
      </c>
      <c r="P71" s="308"/>
    </row>
    <row r="72" spans="1:16" s="307" customFormat="1" ht="11.25" customHeight="1">
      <c r="A72" s="352" t="s">
        <v>329</v>
      </c>
      <c r="B72" s="353" t="s">
        <v>293</v>
      </c>
      <c r="C72" s="354"/>
      <c r="D72" s="79">
        <v>0</v>
      </c>
      <c r="E72" s="319"/>
      <c r="F72" s="320">
        <f t="shared" si="15"/>
        <v>0</v>
      </c>
      <c r="G72" s="319"/>
      <c r="H72" s="320">
        <f t="shared" si="16"/>
        <v>0</v>
      </c>
      <c r="I72" s="319"/>
      <c r="J72" s="320">
        <f t="shared" si="17"/>
        <v>0</v>
      </c>
      <c r="K72" s="319"/>
      <c r="L72" s="320">
        <f t="shared" si="18"/>
        <v>0</v>
      </c>
      <c r="M72" s="319"/>
      <c r="N72" s="321">
        <f t="shared" si="19"/>
        <v>0</v>
      </c>
      <c r="P72" s="308"/>
    </row>
    <row r="73" spans="1:16" s="307" customFormat="1" ht="11.25" customHeight="1">
      <c r="A73" s="352" t="s">
        <v>330</v>
      </c>
      <c r="B73" s="355" t="s">
        <v>295</v>
      </c>
      <c r="C73" s="356"/>
      <c r="D73" s="85">
        <v>5.0000000000000001E-3</v>
      </c>
      <c r="E73" s="319"/>
      <c r="F73" s="320">
        <f t="shared" si="15"/>
        <v>0</v>
      </c>
      <c r="G73" s="319"/>
      <c r="H73" s="320">
        <f t="shared" si="16"/>
        <v>0</v>
      </c>
      <c r="I73" s="319"/>
      <c r="J73" s="320">
        <f t="shared" si="17"/>
        <v>0</v>
      </c>
      <c r="K73" s="319"/>
      <c r="L73" s="320">
        <f t="shared" si="18"/>
        <v>0</v>
      </c>
      <c r="M73" s="319"/>
      <c r="N73" s="321">
        <f t="shared" si="19"/>
        <v>0</v>
      </c>
      <c r="P73" s="308"/>
    </row>
    <row r="74" spans="1:16" s="307" customFormat="1" ht="11.25" customHeight="1">
      <c r="A74" s="352" t="s">
        <v>331</v>
      </c>
      <c r="B74" s="355" t="s">
        <v>321</v>
      </c>
      <c r="C74" s="357"/>
      <c r="D74" s="85">
        <v>5.0000000000000001E-3</v>
      </c>
      <c r="E74" s="319"/>
      <c r="F74" s="320">
        <f>$D74*E74*100</f>
        <v>0</v>
      </c>
      <c r="G74" s="319"/>
      <c r="H74" s="320">
        <f>$D74*G74*100</f>
        <v>0</v>
      </c>
      <c r="I74" s="319"/>
      <c r="J74" s="320">
        <f>$D74*I74*100</f>
        <v>0</v>
      </c>
      <c r="K74" s="319"/>
      <c r="L74" s="320">
        <f>$D74*K74*100</f>
        <v>0</v>
      </c>
      <c r="M74" s="319"/>
      <c r="N74" s="321">
        <f>$D74*M74*100</f>
        <v>0</v>
      </c>
      <c r="P74" s="308"/>
    </row>
    <row r="75" spans="1:16" s="307" customFormat="1" ht="11.25" customHeight="1">
      <c r="A75" s="329" t="s">
        <v>332</v>
      </c>
      <c r="B75" s="329"/>
      <c r="C75" s="330"/>
      <c r="D75" s="363">
        <f>SUM(D68:D74)</f>
        <v>7.0000000000000007E-2</v>
      </c>
      <c r="E75" s="331"/>
      <c r="F75" s="332">
        <f>SUM(F68:F74)</f>
        <v>0</v>
      </c>
      <c r="G75" s="331"/>
      <c r="H75" s="332">
        <f>SUM(H68:H74)</f>
        <v>0</v>
      </c>
      <c r="I75" s="331"/>
      <c r="J75" s="332">
        <f>SUM(J68:J74)</f>
        <v>0</v>
      </c>
      <c r="K75" s="331"/>
      <c r="L75" s="332">
        <f>SUM(L68:L74)</f>
        <v>0</v>
      </c>
      <c r="M75" s="331"/>
      <c r="N75" s="333">
        <f>SUM(N68:N74)</f>
        <v>0</v>
      </c>
      <c r="P75" s="308"/>
    </row>
    <row r="76" spans="1:16" s="307" customFormat="1" ht="21" customHeight="1">
      <c r="A76" s="309" t="s">
        <v>333</v>
      </c>
      <c r="B76" s="348" t="s">
        <v>334</v>
      </c>
      <c r="C76" s="349"/>
      <c r="D76" s="350"/>
      <c r="E76" s="351"/>
      <c r="F76" s="334"/>
      <c r="G76" s="351"/>
      <c r="H76" s="334"/>
      <c r="I76" s="351"/>
      <c r="J76" s="334"/>
      <c r="K76" s="351"/>
      <c r="L76" s="334"/>
      <c r="M76" s="351"/>
      <c r="N76" s="335"/>
      <c r="P76" s="308"/>
    </row>
    <row r="77" spans="1:16" s="307" customFormat="1" ht="11.25" customHeight="1">
      <c r="A77" s="352" t="s">
        <v>335</v>
      </c>
      <c r="B77" s="353" t="s">
        <v>285</v>
      </c>
      <c r="C77" s="354"/>
      <c r="D77" s="85">
        <v>5.0000000000000001E-3</v>
      </c>
      <c r="E77" s="319"/>
      <c r="F77" s="320">
        <f t="shared" ref="F77:F82" si="20">$D77*E77*100</f>
        <v>0</v>
      </c>
      <c r="G77" s="319"/>
      <c r="H77" s="320">
        <f t="shared" ref="H77:H82" si="21">$D77*G77*100</f>
        <v>0</v>
      </c>
      <c r="I77" s="319"/>
      <c r="J77" s="320">
        <f t="shared" ref="J77:J82" si="22">$D77*I77*100</f>
        <v>0</v>
      </c>
      <c r="K77" s="319"/>
      <c r="L77" s="320">
        <f t="shared" ref="L77:L82" si="23">$D77*K77*100</f>
        <v>0</v>
      </c>
      <c r="M77" s="319"/>
      <c r="N77" s="321">
        <f t="shared" ref="N77:N82" si="24">$D77*M77*100</f>
        <v>0</v>
      </c>
      <c r="P77" s="308"/>
    </row>
    <row r="78" spans="1:16" s="307" customFormat="1" ht="11.25" customHeight="1">
      <c r="A78" s="352" t="s">
        <v>336</v>
      </c>
      <c r="B78" s="353" t="s">
        <v>287</v>
      </c>
      <c r="C78" s="354"/>
      <c r="D78" s="79">
        <v>0</v>
      </c>
      <c r="E78" s="319"/>
      <c r="F78" s="320">
        <f t="shared" si="20"/>
        <v>0</v>
      </c>
      <c r="G78" s="319"/>
      <c r="H78" s="320">
        <f t="shared" si="21"/>
        <v>0</v>
      </c>
      <c r="I78" s="319"/>
      <c r="J78" s="320">
        <f t="shared" si="22"/>
        <v>0</v>
      </c>
      <c r="K78" s="319"/>
      <c r="L78" s="320">
        <f t="shared" si="23"/>
        <v>0</v>
      </c>
      <c r="M78" s="319"/>
      <c r="N78" s="321">
        <f t="shared" si="24"/>
        <v>0</v>
      </c>
      <c r="P78" s="308"/>
    </row>
    <row r="79" spans="1:16" s="307" customFormat="1" ht="11.25" customHeight="1">
      <c r="A79" s="352" t="s">
        <v>337</v>
      </c>
      <c r="B79" s="353" t="s">
        <v>289</v>
      </c>
      <c r="C79" s="354"/>
      <c r="D79" s="85">
        <v>5.0000000000000001E-3</v>
      </c>
      <c r="E79" s="319"/>
      <c r="F79" s="320">
        <f t="shared" si="20"/>
        <v>0</v>
      </c>
      <c r="G79" s="319"/>
      <c r="H79" s="320">
        <f t="shared" si="21"/>
        <v>0</v>
      </c>
      <c r="I79" s="319"/>
      <c r="J79" s="320">
        <f t="shared" si="22"/>
        <v>0</v>
      </c>
      <c r="K79" s="319"/>
      <c r="L79" s="320">
        <f t="shared" si="23"/>
        <v>0</v>
      </c>
      <c r="M79" s="319"/>
      <c r="N79" s="321">
        <f t="shared" si="24"/>
        <v>0</v>
      </c>
      <c r="P79" s="308"/>
    </row>
    <row r="80" spans="1:16" s="307" customFormat="1" ht="11.25" customHeight="1">
      <c r="A80" s="352" t="s">
        <v>338</v>
      </c>
      <c r="B80" s="353" t="s">
        <v>291</v>
      </c>
      <c r="C80" s="354"/>
      <c r="D80" s="85">
        <v>5.0000000000000001E-3</v>
      </c>
      <c r="E80" s="319"/>
      <c r="F80" s="320">
        <f t="shared" si="20"/>
        <v>0</v>
      </c>
      <c r="G80" s="319"/>
      <c r="H80" s="320">
        <f t="shared" si="21"/>
        <v>0</v>
      </c>
      <c r="I80" s="319"/>
      <c r="J80" s="320">
        <f t="shared" si="22"/>
        <v>0</v>
      </c>
      <c r="K80" s="319"/>
      <c r="L80" s="320">
        <f t="shared" si="23"/>
        <v>0</v>
      </c>
      <c r="M80" s="319"/>
      <c r="N80" s="321">
        <f t="shared" si="24"/>
        <v>0</v>
      </c>
      <c r="P80" s="308"/>
    </row>
    <row r="81" spans="1:16" s="307" customFormat="1" ht="11.25" customHeight="1">
      <c r="A81" s="352" t="s">
        <v>339</v>
      </c>
      <c r="B81" s="353" t="s">
        <v>293</v>
      </c>
      <c r="C81" s="354"/>
      <c r="D81" s="79">
        <v>0</v>
      </c>
      <c r="E81" s="319"/>
      <c r="F81" s="320">
        <f t="shared" si="20"/>
        <v>0</v>
      </c>
      <c r="G81" s="319"/>
      <c r="H81" s="320">
        <f t="shared" si="21"/>
        <v>0</v>
      </c>
      <c r="I81" s="319"/>
      <c r="J81" s="320">
        <f t="shared" si="22"/>
        <v>0</v>
      </c>
      <c r="K81" s="319"/>
      <c r="L81" s="320">
        <f t="shared" si="23"/>
        <v>0</v>
      </c>
      <c r="M81" s="319"/>
      <c r="N81" s="321">
        <f t="shared" si="24"/>
        <v>0</v>
      </c>
      <c r="P81" s="308"/>
    </row>
    <row r="82" spans="1:16" s="307" customFormat="1" ht="11.25" customHeight="1">
      <c r="A82" s="352" t="s">
        <v>340</v>
      </c>
      <c r="B82" s="355" t="s">
        <v>295</v>
      </c>
      <c r="C82" s="356"/>
      <c r="D82" s="79">
        <v>0</v>
      </c>
      <c r="E82" s="319"/>
      <c r="F82" s="320">
        <f t="shared" si="20"/>
        <v>0</v>
      </c>
      <c r="G82" s="319"/>
      <c r="H82" s="320">
        <f t="shared" si="21"/>
        <v>0</v>
      </c>
      <c r="I82" s="319"/>
      <c r="J82" s="320">
        <f t="shared" si="22"/>
        <v>0</v>
      </c>
      <c r="K82" s="319"/>
      <c r="L82" s="320">
        <f t="shared" si="23"/>
        <v>0</v>
      </c>
      <c r="M82" s="319"/>
      <c r="N82" s="321">
        <f t="shared" si="24"/>
        <v>0</v>
      </c>
      <c r="P82" s="308"/>
    </row>
    <row r="83" spans="1:16" s="307" customFormat="1" ht="11.25" customHeight="1">
      <c r="A83" s="352" t="s">
        <v>341</v>
      </c>
      <c r="B83" s="355" t="s">
        <v>321</v>
      </c>
      <c r="C83" s="357"/>
      <c r="D83" s="79">
        <v>0</v>
      </c>
      <c r="E83" s="319"/>
      <c r="F83" s="320">
        <f>$D83*E83*100</f>
        <v>0</v>
      </c>
      <c r="G83" s="319"/>
      <c r="H83" s="320">
        <f>$D83*G83*100</f>
        <v>0</v>
      </c>
      <c r="I83" s="319"/>
      <c r="J83" s="320">
        <f>$D83*I83*100</f>
        <v>0</v>
      </c>
      <c r="K83" s="319"/>
      <c r="L83" s="320">
        <f>$D83*K83*100</f>
        <v>0</v>
      </c>
      <c r="M83" s="319"/>
      <c r="N83" s="321">
        <f>$D83*M83*100</f>
        <v>0</v>
      </c>
      <c r="P83" s="308"/>
    </row>
    <row r="84" spans="1:16" s="307" customFormat="1" ht="11.25" customHeight="1">
      <c r="A84" s="329" t="s">
        <v>342</v>
      </c>
      <c r="B84" s="329"/>
      <c r="C84" s="330"/>
      <c r="D84" s="363">
        <f>SUM(D77:D83)</f>
        <v>1.4999999999999999E-2</v>
      </c>
      <c r="E84" s="331"/>
      <c r="F84" s="332">
        <f>SUM(F77:F83)</f>
        <v>0</v>
      </c>
      <c r="G84" s="331"/>
      <c r="H84" s="332">
        <f>SUM(H77:H83)</f>
        <v>0</v>
      </c>
      <c r="I84" s="331"/>
      <c r="J84" s="332">
        <f>SUM(J77:J83)</f>
        <v>0</v>
      </c>
      <c r="K84" s="331"/>
      <c r="L84" s="332">
        <f>SUM(L77:L83)</f>
        <v>0</v>
      </c>
      <c r="M84" s="331"/>
      <c r="N84" s="333">
        <f>SUM(N77:N83)</f>
        <v>0</v>
      </c>
      <c r="P84" s="308"/>
    </row>
    <row r="85" spans="1:16" s="307" customFormat="1" ht="11.25" customHeight="1">
      <c r="A85" s="309" t="s">
        <v>333</v>
      </c>
      <c r="B85" s="348" t="s">
        <v>343</v>
      </c>
      <c r="C85" s="349"/>
      <c r="D85" s="350"/>
      <c r="E85" s="351"/>
      <c r="F85" s="334"/>
      <c r="G85" s="351"/>
      <c r="H85" s="334"/>
      <c r="I85" s="351"/>
      <c r="J85" s="334"/>
      <c r="K85" s="351"/>
      <c r="L85" s="334"/>
      <c r="M85" s="351"/>
      <c r="N85" s="335"/>
      <c r="P85" s="308"/>
    </row>
    <row r="86" spans="1:16" s="307" customFormat="1" ht="11.25" customHeight="1">
      <c r="A86" s="352" t="s">
        <v>344</v>
      </c>
      <c r="B86" s="353" t="s">
        <v>285</v>
      </c>
      <c r="C86" s="354"/>
      <c r="D86" s="85">
        <v>5.0000000000000001E-3</v>
      </c>
      <c r="E86" s="319"/>
      <c r="F86" s="320">
        <f t="shared" ref="F86:F91" si="25">$D86*E86*100</f>
        <v>0</v>
      </c>
      <c r="G86" s="319"/>
      <c r="H86" s="320">
        <f t="shared" ref="H86:H91" si="26">$D86*G86*100</f>
        <v>0</v>
      </c>
      <c r="I86" s="319"/>
      <c r="J86" s="320">
        <f t="shared" ref="J86:J91" si="27">$D86*I86*100</f>
        <v>0</v>
      </c>
      <c r="K86" s="319"/>
      <c r="L86" s="320">
        <f t="shared" ref="L86:L91" si="28">$D86*K86*100</f>
        <v>0</v>
      </c>
      <c r="M86" s="319"/>
      <c r="N86" s="321">
        <f t="shared" ref="N86:N91" si="29">$D86*M86*100</f>
        <v>0</v>
      </c>
      <c r="P86" s="308"/>
    </row>
    <row r="87" spans="1:16" s="307" customFormat="1" ht="11.25" customHeight="1">
      <c r="A87" s="352" t="s">
        <v>345</v>
      </c>
      <c r="B87" s="353" t="s">
        <v>287</v>
      </c>
      <c r="C87" s="354"/>
      <c r="D87" s="79">
        <v>0</v>
      </c>
      <c r="E87" s="319"/>
      <c r="F87" s="320">
        <f t="shared" si="25"/>
        <v>0</v>
      </c>
      <c r="G87" s="319"/>
      <c r="H87" s="320">
        <f t="shared" si="26"/>
        <v>0</v>
      </c>
      <c r="I87" s="319"/>
      <c r="J87" s="320">
        <f t="shared" si="27"/>
        <v>0</v>
      </c>
      <c r="K87" s="319"/>
      <c r="L87" s="320">
        <f t="shared" si="28"/>
        <v>0</v>
      </c>
      <c r="M87" s="319"/>
      <c r="N87" s="321">
        <f t="shared" si="29"/>
        <v>0</v>
      </c>
      <c r="P87" s="308"/>
    </row>
    <row r="88" spans="1:16" s="307" customFormat="1" ht="11.25" customHeight="1">
      <c r="A88" s="352" t="s">
        <v>346</v>
      </c>
      <c r="B88" s="353" t="s">
        <v>289</v>
      </c>
      <c r="C88" s="354"/>
      <c r="D88" s="85">
        <v>5.0000000000000001E-3</v>
      </c>
      <c r="E88" s="319"/>
      <c r="F88" s="320">
        <f t="shared" si="25"/>
        <v>0</v>
      </c>
      <c r="G88" s="319"/>
      <c r="H88" s="320">
        <f t="shared" si="26"/>
        <v>0</v>
      </c>
      <c r="I88" s="319"/>
      <c r="J88" s="320">
        <f t="shared" si="27"/>
        <v>0</v>
      </c>
      <c r="K88" s="319"/>
      <c r="L88" s="320">
        <f t="shared" si="28"/>
        <v>0</v>
      </c>
      <c r="M88" s="319"/>
      <c r="N88" s="321">
        <f t="shared" si="29"/>
        <v>0</v>
      </c>
      <c r="P88" s="308"/>
    </row>
    <row r="89" spans="1:16" s="307" customFormat="1" ht="11.25" customHeight="1">
      <c r="A89" s="352" t="s">
        <v>347</v>
      </c>
      <c r="B89" s="353" t="s">
        <v>291</v>
      </c>
      <c r="C89" s="354"/>
      <c r="D89" s="85">
        <v>5.0000000000000001E-3</v>
      </c>
      <c r="E89" s="319"/>
      <c r="F89" s="320">
        <f t="shared" si="25"/>
        <v>0</v>
      </c>
      <c r="G89" s="319"/>
      <c r="H89" s="320">
        <f t="shared" si="26"/>
        <v>0</v>
      </c>
      <c r="I89" s="319"/>
      <c r="J89" s="320">
        <f t="shared" si="27"/>
        <v>0</v>
      </c>
      <c r="K89" s="319"/>
      <c r="L89" s="320">
        <f t="shared" si="28"/>
        <v>0</v>
      </c>
      <c r="M89" s="319"/>
      <c r="N89" s="321">
        <f t="shared" si="29"/>
        <v>0</v>
      </c>
      <c r="P89" s="308"/>
    </row>
    <row r="90" spans="1:16" s="307" customFormat="1" ht="11.25" customHeight="1">
      <c r="A90" s="352" t="s">
        <v>348</v>
      </c>
      <c r="B90" s="353" t="s">
        <v>293</v>
      </c>
      <c r="C90" s="354"/>
      <c r="D90" s="79">
        <v>0</v>
      </c>
      <c r="E90" s="319"/>
      <c r="F90" s="320">
        <f t="shared" si="25"/>
        <v>0</v>
      </c>
      <c r="G90" s="319"/>
      <c r="H90" s="320">
        <f t="shared" si="26"/>
        <v>0</v>
      </c>
      <c r="I90" s="319"/>
      <c r="J90" s="320">
        <f t="shared" si="27"/>
        <v>0</v>
      </c>
      <c r="K90" s="319"/>
      <c r="L90" s="320">
        <f t="shared" si="28"/>
        <v>0</v>
      </c>
      <c r="M90" s="319"/>
      <c r="N90" s="321">
        <f t="shared" si="29"/>
        <v>0</v>
      </c>
      <c r="P90" s="308"/>
    </row>
    <row r="91" spans="1:16" s="307" customFormat="1" ht="11.25" customHeight="1">
      <c r="A91" s="352" t="s">
        <v>349</v>
      </c>
      <c r="B91" s="355" t="s">
        <v>295</v>
      </c>
      <c r="C91" s="356"/>
      <c r="D91" s="79">
        <v>0</v>
      </c>
      <c r="E91" s="319"/>
      <c r="F91" s="320">
        <f t="shared" si="25"/>
        <v>0</v>
      </c>
      <c r="G91" s="319"/>
      <c r="H91" s="320">
        <f t="shared" si="26"/>
        <v>0</v>
      </c>
      <c r="I91" s="319"/>
      <c r="J91" s="320">
        <f t="shared" si="27"/>
        <v>0</v>
      </c>
      <c r="K91" s="319"/>
      <c r="L91" s="320">
        <f t="shared" si="28"/>
        <v>0</v>
      </c>
      <c r="M91" s="319"/>
      <c r="N91" s="321">
        <f t="shared" si="29"/>
        <v>0</v>
      </c>
      <c r="P91" s="308"/>
    </row>
    <row r="92" spans="1:16" s="307" customFormat="1" ht="11.25" customHeight="1">
      <c r="A92" s="352" t="s">
        <v>350</v>
      </c>
      <c r="B92" s="355" t="s">
        <v>321</v>
      </c>
      <c r="C92" s="357"/>
      <c r="D92" s="79">
        <v>0</v>
      </c>
      <c r="E92" s="319"/>
      <c r="F92" s="320">
        <f>$D92*E92*100</f>
        <v>0</v>
      </c>
      <c r="G92" s="319"/>
      <c r="H92" s="320">
        <f>$D92*G92*100</f>
        <v>0</v>
      </c>
      <c r="I92" s="319"/>
      <c r="J92" s="320">
        <f>$D92*I92*100</f>
        <v>0</v>
      </c>
      <c r="K92" s="319"/>
      <c r="L92" s="320">
        <f>$D92*K92*100</f>
        <v>0</v>
      </c>
      <c r="M92" s="319"/>
      <c r="N92" s="321">
        <f>$D92*M92*100</f>
        <v>0</v>
      </c>
      <c r="P92" s="308"/>
    </row>
    <row r="93" spans="1:16" s="307" customFormat="1" ht="12.65" customHeight="1">
      <c r="A93" s="329" t="s">
        <v>351</v>
      </c>
      <c r="B93" s="329"/>
      <c r="C93" s="330"/>
      <c r="D93" s="363">
        <f>SUM(D86:D92)</f>
        <v>1.4999999999999999E-2</v>
      </c>
      <c r="E93" s="331"/>
      <c r="F93" s="332">
        <f>SUM(F86:F92)</f>
        <v>0</v>
      </c>
      <c r="G93" s="331"/>
      <c r="H93" s="332">
        <f>SUM(H86:H92)</f>
        <v>0</v>
      </c>
      <c r="I93" s="331"/>
      <c r="J93" s="332">
        <f>SUM(J86:J92)</f>
        <v>0</v>
      </c>
      <c r="K93" s="331"/>
      <c r="L93" s="332">
        <f>SUM(L86:L92)</f>
        <v>0</v>
      </c>
      <c r="M93" s="331"/>
      <c r="N93" s="333">
        <f>SUM(N86:N92)</f>
        <v>0</v>
      </c>
      <c r="P93" s="308"/>
    </row>
    <row r="94" spans="1:16" s="307" customFormat="1" ht="11.25" customHeight="1">
      <c r="A94" s="309" t="s">
        <v>352</v>
      </c>
      <c r="B94" s="348" t="s">
        <v>353</v>
      </c>
      <c r="C94" s="349"/>
      <c r="D94" s="350"/>
      <c r="E94" s="351"/>
      <c r="F94" s="334"/>
      <c r="G94" s="351"/>
      <c r="H94" s="334"/>
      <c r="I94" s="351"/>
      <c r="J94" s="334"/>
      <c r="K94" s="351"/>
      <c r="L94" s="334"/>
      <c r="M94" s="351"/>
      <c r="N94" s="335"/>
      <c r="P94" s="308"/>
    </row>
    <row r="95" spans="1:16" s="307" customFormat="1" ht="11.25" customHeight="1">
      <c r="A95" s="352" t="s">
        <v>354</v>
      </c>
      <c r="B95" s="353" t="s">
        <v>285</v>
      </c>
      <c r="C95" s="354"/>
      <c r="D95" s="85">
        <v>5.0000000000000001E-3</v>
      </c>
      <c r="E95" s="319"/>
      <c r="F95" s="320">
        <f t="shared" ref="F95:F100" si="30">$D95*E95*100</f>
        <v>0</v>
      </c>
      <c r="G95" s="319"/>
      <c r="H95" s="320">
        <f t="shared" ref="H95:H100" si="31">$D95*G95*100</f>
        <v>0</v>
      </c>
      <c r="I95" s="319"/>
      <c r="J95" s="320">
        <f t="shared" ref="J95:J100" si="32">$D95*I95*100</f>
        <v>0</v>
      </c>
      <c r="K95" s="319"/>
      <c r="L95" s="320">
        <f t="shared" ref="L95:L100" si="33">$D95*K95*100</f>
        <v>0</v>
      </c>
      <c r="M95" s="319"/>
      <c r="N95" s="321">
        <f t="shared" ref="N95:N100" si="34">$D95*M95*100</f>
        <v>0</v>
      </c>
      <c r="P95" s="308"/>
    </row>
    <row r="96" spans="1:16" s="307" customFormat="1" ht="11.25" customHeight="1">
      <c r="A96" s="352" t="s">
        <v>355</v>
      </c>
      <c r="B96" s="353" t="s">
        <v>287</v>
      </c>
      <c r="C96" s="354"/>
      <c r="D96" s="79">
        <v>0</v>
      </c>
      <c r="E96" s="319"/>
      <c r="F96" s="320">
        <f t="shared" si="30"/>
        <v>0</v>
      </c>
      <c r="G96" s="319"/>
      <c r="H96" s="320">
        <f t="shared" si="31"/>
        <v>0</v>
      </c>
      <c r="I96" s="319"/>
      <c r="J96" s="320">
        <f t="shared" si="32"/>
        <v>0</v>
      </c>
      <c r="K96" s="319"/>
      <c r="L96" s="320">
        <f t="shared" si="33"/>
        <v>0</v>
      </c>
      <c r="M96" s="319"/>
      <c r="N96" s="321">
        <f t="shared" si="34"/>
        <v>0</v>
      </c>
      <c r="P96" s="308"/>
    </row>
    <row r="97" spans="1:16" s="307" customFormat="1" ht="11.25" customHeight="1">
      <c r="A97" s="352" t="s">
        <v>356</v>
      </c>
      <c r="B97" s="353" t="s">
        <v>289</v>
      </c>
      <c r="C97" s="354"/>
      <c r="D97" s="85">
        <v>5.0000000000000001E-3</v>
      </c>
      <c r="E97" s="319"/>
      <c r="F97" s="320">
        <f t="shared" si="30"/>
        <v>0</v>
      </c>
      <c r="G97" s="319"/>
      <c r="H97" s="320">
        <f t="shared" si="31"/>
        <v>0</v>
      </c>
      <c r="I97" s="319"/>
      <c r="J97" s="320">
        <f t="shared" si="32"/>
        <v>0</v>
      </c>
      <c r="K97" s="319"/>
      <c r="L97" s="320">
        <f t="shared" si="33"/>
        <v>0</v>
      </c>
      <c r="M97" s="319"/>
      <c r="N97" s="321">
        <f t="shared" si="34"/>
        <v>0</v>
      </c>
      <c r="P97" s="308"/>
    </row>
    <row r="98" spans="1:16" s="307" customFormat="1" ht="11.25" customHeight="1">
      <c r="A98" s="352" t="s">
        <v>357</v>
      </c>
      <c r="B98" s="353" t="s">
        <v>291</v>
      </c>
      <c r="C98" s="354"/>
      <c r="D98" s="85">
        <v>5.0000000000000001E-3</v>
      </c>
      <c r="E98" s="319"/>
      <c r="F98" s="320">
        <f t="shared" si="30"/>
        <v>0</v>
      </c>
      <c r="G98" s="319"/>
      <c r="H98" s="320">
        <f t="shared" si="31"/>
        <v>0</v>
      </c>
      <c r="I98" s="319"/>
      <c r="J98" s="320">
        <f t="shared" si="32"/>
        <v>0</v>
      </c>
      <c r="K98" s="319"/>
      <c r="L98" s="320">
        <f t="shared" si="33"/>
        <v>0</v>
      </c>
      <c r="M98" s="319"/>
      <c r="N98" s="321">
        <f t="shared" si="34"/>
        <v>0</v>
      </c>
      <c r="P98" s="308"/>
    </row>
    <row r="99" spans="1:16" s="307" customFormat="1" ht="11.25" customHeight="1">
      <c r="A99" s="352" t="s">
        <v>358</v>
      </c>
      <c r="B99" s="353" t="s">
        <v>293</v>
      </c>
      <c r="C99" s="354"/>
      <c r="D99" s="79">
        <v>0</v>
      </c>
      <c r="E99" s="319"/>
      <c r="F99" s="320">
        <f t="shared" si="30"/>
        <v>0</v>
      </c>
      <c r="G99" s="319"/>
      <c r="H99" s="320">
        <f t="shared" si="31"/>
        <v>0</v>
      </c>
      <c r="I99" s="319"/>
      <c r="J99" s="320">
        <f t="shared" si="32"/>
        <v>0</v>
      </c>
      <c r="K99" s="319"/>
      <c r="L99" s="320">
        <f t="shared" si="33"/>
        <v>0</v>
      </c>
      <c r="M99" s="319"/>
      <c r="N99" s="321">
        <f t="shared" si="34"/>
        <v>0</v>
      </c>
      <c r="P99" s="308"/>
    </row>
    <row r="100" spans="1:16" s="307" customFormat="1" ht="11.25" customHeight="1">
      <c r="A100" s="352" t="s">
        <v>359</v>
      </c>
      <c r="B100" s="355" t="s">
        <v>295</v>
      </c>
      <c r="C100" s="356"/>
      <c r="D100" s="79">
        <v>0</v>
      </c>
      <c r="E100" s="319"/>
      <c r="F100" s="320">
        <f t="shared" si="30"/>
        <v>0</v>
      </c>
      <c r="G100" s="319"/>
      <c r="H100" s="320">
        <f t="shared" si="31"/>
        <v>0</v>
      </c>
      <c r="I100" s="319"/>
      <c r="J100" s="320">
        <f t="shared" si="32"/>
        <v>0</v>
      </c>
      <c r="K100" s="319"/>
      <c r="L100" s="320">
        <f t="shared" si="33"/>
        <v>0</v>
      </c>
      <c r="M100" s="319"/>
      <c r="N100" s="321">
        <f t="shared" si="34"/>
        <v>0</v>
      </c>
      <c r="P100" s="308"/>
    </row>
    <row r="101" spans="1:16" s="307" customFormat="1" ht="11.25" customHeight="1">
      <c r="A101" s="352" t="s">
        <v>360</v>
      </c>
      <c r="B101" s="355" t="s">
        <v>321</v>
      </c>
      <c r="C101" s="357"/>
      <c r="D101" s="79">
        <v>0</v>
      </c>
      <c r="E101" s="319"/>
      <c r="F101" s="320">
        <f>$D101*E101*100</f>
        <v>0</v>
      </c>
      <c r="G101" s="319"/>
      <c r="H101" s="320">
        <f>$D101*G101*100</f>
        <v>0</v>
      </c>
      <c r="I101" s="319"/>
      <c r="J101" s="320">
        <f>$D101*I101*100</f>
        <v>0</v>
      </c>
      <c r="K101" s="319"/>
      <c r="L101" s="320">
        <f>$D101*K101*100</f>
        <v>0</v>
      </c>
      <c r="M101" s="319"/>
      <c r="N101" s="321">
        <f>$D101*M101*100</f>
        <v>0</v>
      </c>
      <c r="P101" s="308"/>
    </row>
    <row r="102" spans="1:16" s="307" customFormat="1" ht="11.25" customHeight="1">
      <c r="A102" s="329" t="s">
        <v>361</v>
      </c>
      <c r="B102" s="329"/>
      <c r="C102" s="330"/>
      <c r="D102" s="363">
        <f>SUM(D95:D101)</f>
        <v>1.4999999999999999E-2</v>
      </c>
      <c r="E102" s="331"/>
      <c r="F102" s="332">
        <f>SUM(F95:F101)</f>
        <v>0</v>
      </c>
      <c r="G102" s="331"/>
      <c r="H102" s="332">
        <f>SUM(H95:H101)</f>
        <v>0</v>
      </c>
      <c r="I102" s="331"/>
      <c r="J102" s="332">
        <f>SUM(J95:J101)</f>
        <v>0</v>
      </c>
      <c r="K102" s="331"/>
      <c r="L102" s="332">
        <f>SUM(L95:L101)</f>
        <v>0</v>
      </c>
      <c r="M102" s="331"/>
      <c r="N102" s="333">
        <f>SUM(N95:N101)</f>
        <v>0</v>
      </c>
      <c r="P102" s="308"/>
    </row>
    <row r="103" spans="1:16" s="307" customFormat="1" ht="11.25" customHeight="1">
      <c r="A103" s="309" t="s">
        <v>362</v>
      </c>
      <c r="B103" s="348" t="s">
        <v>363</v>
      </c>
      <c r="C103" s="349"/>
      <c r="D103" s="350"/>
      <c r="E103" s="351"/>
      <c r="F103" s="334"/>
      <c r="G103" s="351"/>
      <c r="H103" s="334"/>
      <c r="I103" s="351"/>
      <c r="J103" s="334"/>
      <c r="K103" s="351"/>
      <c r="L103" s="334"/>
      <c r="M103" s="351"/>
      <c r="N103" s="335"/>
      <c r="P103" s="308"/>
    </row>
    <row r="104" spans="1:16" s="307" customFormat="1" ht="11.25" customHeight="1">
      <c r="A104" s="352" t="s">
        <v>364</v>
      </c>
      <c r="B104" s="353" t="s">
        <v>285</v>
      </c>
      <c r="C104" s="354"/>
      <c r="D104" s="85">
        <v>5.0000000000000001E-3</v>
      </c>
      <c r="E104" s="319"/>
      <c r="F104" s="320">
        <f t="shared" ref="F104:F109" si="35">$D104*E104*100</f>
        <v>0</v>
      </c>
      <c r="G104" s="319"/>
      <c r="H104" s="320">
        <f t="shared" ref="H104:H109" si="36">$D104*G104*100</f>
        <v>0</v>
      </c>
      <c r="I104" s="319"/>
      <c r="J104" s="320">
        <f t="shared" ref="J104:J109" si="37">$D104*I104*100</f>
        <v>0</v>
      </c>
      <c r="K104" s="319"/>
      <c r="L104" s="320">
        <f t="shared" ref="L104:L109" si="38">$D104*K104*100</f>
        <v>0</v>
      </c>
      <c r="M104" s="319"/>
      <c r="N104" s="321">
        <f t="shared" ref="N104:N109" si="39">$D104*M104*100</f>
        <v>0</v>
      </c>
      <c r="P104" s="308"/>
    </row>
    <row r="105" spans="1:16" s="307" customFormat="1" ht="11.25" customHeight="1">
      <c r="A105" s="352" t="s">
        <v>365</v>
      </c>
      <c r="B105" s="353" t="s">
        <v>287</v>
      </c>
      <c r="C105" s="354"/>
      <c r="D105" s="79">
        <v>0</v>
      </c>
      <c r="E105" s="319"/>
      <c r="F105" s="320">
        <f t="shared" si="35"/>
        <v>0</v>
      </c>
      <c r="G105" s="319"/>
      <c r="H105" s="320">
        <f t="shared" si="36"/>
        <v>0</v>
      </c>
      <c r="I105" s="319"/>
      <c r="J105" s="320">
        <f t="shared" si="37"/>
        <v>0</v>
      </c>
      <c r="K105" s="319"/>
      <c r="L105" s="320">
        <f t="shared" si="38"/>
        <v>0</v>
      </c>
      <c r="M105" s="319"/>
      <c r="N105" s="321">
        <f t="shared" si="39"/>
        <v>0</v>
      </c>
      <c r="P105" s="308"/>
    </row>
    <row r="106" spans="1:16" s="307" customFormat="1" ht="11.25" customHeight="1">
      <c r="A106" s="352" t="s">
        <v>366</v>
      </c>
      <c r="B106" s="353" t="s">
        <v>289</v>
      </c>
      <c r="C106" s="354"/>
      <c r="D106" s="85">
        <v>5.0000000000000001E-3</v>
      </c>
      <c r="E106" s="319"/>
      <c r="F106" s="320">
        <f t="shared" si="35"/>
        <v>0</v>
      </c>
      <c r="G106" s="319"/>
      <c r="H106" s="320">
        <f t="shared" si="36"/>
        <v>0</v>
      </c>
      <c r="I106" s="319"/>
      <c r="J106" s="320">
        <f t="shared" si="37"/>
        <v>0</v>
      </c>
      <c r="K106" s="319"/>
      <c r="L106" s="320">
        <f t="shared" si="38"/>
        <v>0</v>
      </c>
      <c r="M106" s="319"/>
      <c r="N106" s="321">
        <f t="shared" si="39"/>
        <v>0</v>
      </c>
      <c r="P106" s="308"/>
    </row>
    <row r="107" spans="1:16" s="307" customFormat="1" ht="11.25" customHeight="1">
      <c r="A107" s="352" t="s">
        <v>367</v>
      </c>
      <c r="B107" s="353" t="s">
        <v>291</v>
      </c>
      <c r="C107" s="354"/>
      <c r="D107" s="85">
        <v>5.0000000000000001E-3</v>
      </c>
      <c r="E107" s="319"/>
      <c r="F107" s="320">
        <f t="shared" si="35"/>
        <v>0</v>
      </c>
      <c r="G107" s="319"/>
      <c r="H107" s="320">
        <f t="shared" si="36"/>
        <v>0</v>
      </c>
      <c r="I107" s="319"/>
      <c r="J107" s="320">
        <f t="shared" si="37"/>
        <v>0</v>
      </c>
      <c r="K107" s="319"/>
      <c r="L107" s="320">
        <f t="shared" si="38"/>
        <v>0</v>
      </c>
      <c r="M107" s="319"/>
      <c r="N107" s="321">
        <f t="shared" si="39"/>
        <v>0</v>
      </c>
      <c r="P107" s="308"/>
    </row>
    <row r="108" spans="1:16" s="307" customFormat="1" ht="11.25" customHeight="1">
      <c r="A108" s="352" t="s">
        <v>368</v>
      </c>
      <c r="B108" s="353" t="s">
        <v>293</v>
      </c>
      <c r="C108" s="354"/>
      <c r="D108" s="79">
        <v>0</v>
      </c>
      <c r="E108" s="319"/>
      <c r="F108" s="320">
        <f t="shared" si="35"/>
        <v>0</v>
      </c>
      <c r="G108" s="319"/>
      <c r="H108" s="320">
        <f t="shared" si="36"/>
        <v>0</v>
      </c>
      <c r="I108" s="319"/>
      <c r="J108" s="320">
        <f t="shared" si="37"/>
        <v>0</v>
      </c>
      <c r="K108" s="319"/>
      <c r="L108" s="320">
        <f t="shared" si="38"/>
        <v>0</v>
      </c>
      <c r="M108" s="319"/>
      <c r="N108" s="321">
        <f t="shared" si="39"/>
        <v>0</v>
      </c>
      <c r="P108" s="308"/>
    </row>
    <row r="109" spans="1:16" s="307" customFormat="1" ht="11.25" customHeight="1">
      <c r="A109" s="352" t="s">
        <v>369</v>
      </c>
      <c r="B109" s="355" t="s">
        <v>295</v>
      </c>
      <c r="C109" s="356"/>
      <c r="D109" s="79">
        <v>0</v>
      </c>
      <c r="E109" s="319"/>
      <c r="F109" s="320">
        <f t="shared" si="35"/>
        <v>0</v>
      </c>
      <c r="G109" s="319"/>
      <c r="H109" s="320">
        <f t="shared" si="36"/>
        <v>0</v>
      </c>
      <c r="I109" s="319"/>
      <c r="J109" s="320">
        <f t="shared" si="37"/>
        <v>0</v>
      </c>
      <c r="K109" s="319"/>
      <c r="L109" s="320">
        <f t="shared" si="38"/>
        <v>0</v>
      </c>
      <c r="M109" s="319"/>
      <c r="N109" s="321">
        <f t="shared" si="39"/>
        <v>0</v>
      </c>
      <c r="P109" s="308"/>
    </row>
    <row r="110" spans="1:16" s="307" customFormat="1" ht="11.25" customHeight="1">
      <c r="A110" s="352" t="s">
        <v>370</v>
      </c>
      <c r="B110" s="355" t="s">
        <v>321</v>
      </c>
      <c r="C110" s="357"/>
      <c r="D110" s="79">
        <v>0</v>
      </c>
      <c r="E110" s="319"/>
      <c r="F110" s="320">
        <f>$D110*E110*100</f>
        <v>0</v>
      </c>
      <c r="G110" s="319"/>
      <c r="H110" s="320">
        <f>$D110*G110*100</f>
        <v>0</v>
      </c>
      <c r="I110" s="319"/>
      <c r="J110" s="320">
        <f>$D110*I110*100</f>
        <v>0</v>
      </c>
      <c r="K110" s="319"/>
      <c r="L110" s="320">
        <f>$D110*K110*100</f>
        <v>0</v>
      </c>
      <c r="M110" s="319"/>
      <c r="N110" s="321">
        <f>$D110*M110*100</f>
        <v>0</v>
      </c>
      <c r="P110" s="308"/>
    </row>
    <row r="111" spans="1:16" s="307" customFormat="1" ht="11.25" customHeight="1">
      <c r="A111" s="329" t="s">
        <v>371</v>
      </c>
      <c r="B111" s="329"/>
      <c r="C111" s="330"/>
      <c r="D111" s="363">
        <f>SUM(D104:D110)</f>
        <v>1.4999999999999999E-2</v>
      </c>
      <c r="E111" s="331"/>
      <c r="F111" s="332">
        <f>SUM(F104:F110)</f>
        <v>0</v>
      </c>
      <c r="G111" s="331"/>
      <c r="H111" s="332">
        <f>SUM(H104:H110)</f>
        <v>0</v>
      </c>
      <c r="I111" s="331"/>
      <c r="J111" s="332">
        <f>SUM(J104:J110)</f>
        <v>0</v>
      </c>
      <c r="K111" s="331"/>
      <c r="L111" s="332">
        <f>SUM(L104:L110)</f>
        <v>0</v>
      </c>
      <c r="M111" s="331"/>
      <c r="N111" s="333">
        <f>SUM(N104:N110)</f>
        <v>0</v>
      </c>
      <c r="P111" s="308"/>
    </row>
    <row r="112" spans="1:16" s="307" customFormat="1" ht="11.25" customHeight="1">
      <c r="A112" s="309" t="s">
        <v>372</v>
      </c>
      <c r="B112" s="348" t="s">
        <v>373</v>
      </c>
      <c r="C112" s="349"/>
      <c r="D112" s="350"/>
      <c r="E112" s="351"/>
      <c r="F112" s="334"/>
      <c r="G112" s="351"/>
      <c r="H112" s="334"/>
      <c r="I112" s="351"/>
      <c r="J112" s="334"/>
      <c r="K112" s="351"/>
      <c r="L112" s="334"/>
      <c r="M112" s="351"/>
      <c r="N112" s="335"/>
      <c r="P112" s="308"/>
    </row>
    <row r="113" spans="1:16" s="307" customFormat="1" ht="11.25" customHeight="1">
      <c r="A113" s="352" t="s">
        <v>374</v>
      </c>
      <c r="B113" s="353" t="s">
        <v>285</v>
      </c>
      <c r="C113" s="354"/>
      <c r="D113" s="85">
        <v>5.0000000000000001E-3</v>
      </c>
      <c r="E113" s="319"/>
      <c r="F113" s="320">
        <f t="shared" ref="F113:F118" si="40">$D113*E113*100</f>
        <v>0</v>
      </c>
      <c r="G113" s="319"/>
      <c r="H113" s="320">
        <f t="shared" ref="H113:H118" si="41">$D113*G113*100</f>
        <v>0</v>
      </c>
      <c r="I113" s="319"/>
      <c r="J113" s="320">
        <f t="shared" ref="J113:J118" si="42">$D113*I113*100</f>
        <v>0</v>
      </c>
      <c r="K113" s="319"/>
      <c r="L113" s="320">
        <f t="shared" ref="L113:L118" si="43">$D113*K113*100</f>
        <v>0</v>
      </c>
      <c r="M113" s="319"/>
      <c r="N113" s="321">
        <f t="shared" ref="N113:N118" si="44">$D113*M113*100</f>
        <v>0</v>
      </c>
      <c r="P113" s="308"/>
    </row>
    <row r="114" spans="1:16" s="307" customFormat="1" ht="11.25" customHeight="1">
      <c r="A114" s="352" t="s">
        <v>375</v>
      </c>
      <c r="B114" s="353" t="s">
        <v>287</v>
      </c>
      <c r="C114" s="354"/>
      <c r="D114" s="79">
        <v>0</v>
      </c>
      <c r="E114" s="319"/>
      <c r="F114" s="320">
        <f t="shared" si="40"/>
        <v>0</v>
      </c>
      <c r="G114" s="319"/>
      <c r="H114" s="320">
        <f t="shared" si="41"/>
        <v>0</v>
      </c>
      <c r="I114" s="319"/>
      <c r="J114" s="320">
        <f t="shared" si="42"/>
        <v>0</v>
      </c>
      <c r="K114" s="319"/>
      <c r="L114" s="320">
        <f t="shared" si="43"/>
        <v>0</v>
      </c>
      <c r="M114" s="319"/>
      <c r="N114" s="321">
        <f t="shared" si="44"/>
        <v>0</v>
      </c>
      <c r="P114" s="308"/>
    </row>
    <row r="115" spans="1:16" s="307" customFormat="1" ht="11.25" customHeight="1">
      <c r="A115" s="352" t="s">
        <v>376</v>
      </c>
      <c r="B115" s="353" t="s">
        <v>289</v>
      </c>
      <c r="C115" s="354"/>
      <c r="D115" s="85">
        <v>5.0000000000000001E-3</v>
      </c>
      <c r="E115" s="319"/>
      <c r="F115" s="320">
        <f t="shared" si="40"/>
        <v>0</v>
      </c>
      <c r="G115" s="319"/>
      <c r="H115" s="320">
        <f t="shared" si="41"/>
        <v>0</v>
      </c>
      <c r="I115" s="319"/>
      <c r="J115" s="320">
        <f t="shared" si="42"/>
        <v>0</v>
      </c>
      <c r="K115" s="319"/>
      <c r="L115" s="320">
        <f t="shared" si="43"/>
        <v>0</v>
      </c>
      <c r="M115" s="319"/>
      <c r="N115" s="321">
        <f t="shared" si="44"/>
        <v>0</v>
      </c>
      <c r="P115" s="308"/>
    </row>
    <row r="116" spans="1:16" s="307" customFormat="1" ht="11.25" customHeight="1">
      <c r="A116" s="352" t="s">
        <v>377</v>
      </c>
      <c r="B116" s="353" t="s">
        <v>291</v>
      </c>
      <c r="C116" s="354"/>
      <c r="D116" s="85">
        <v>5.0000000000000001E-3</v>
      </c>
      <c r="E116" s="319"/>
      <c r="F116" s="320">
        <f t="shared" si="40"/>
        <v>0</v>
      </c>
      <c r="G116" s="319"/>
      <c r="H116" s="320">
        <f t="shared" si="41"/>
        <v>0</v>
      </c>
      <c r="I116" s="319"/>
      <c r="J116" s="320">
        <f t="shared" si="42"/>
        <v>0</v>
      </c>
      <c r="K116" s="319"/>
      <c r="L116" s="320">
        <f t="shared" si="43"/>
        <v>0</v>
      </c>
      <c r="M116" s="319"/>
      <c r="N116" s="321">
        <f t="shared" si="44"/>
        <v>0</v>
      </c>
      <c r="P116" s="308"/>
    </row>
    <row r="117" spans="1:16" s="307" customFormat="1" ht="11.25" customHeight="1">
      <c r="A117" s="352" t="s">
        <v>378</v>
      </c>
      <c r="B117" s="353" t="s">
        <v>293</v>
      </c>
      <c r="C117" s="354"/>
      <c r="D117" s="79">
        <v>0</v>
      </c>
      <c r="E117" s="319"/>
      <c r="F117" s="320">
        <f t="shared" si="40"/>
        <v>0</v>
      </c>
      <c r="G117" s="319"/>
      <c r="H117" s="320">
        <f t="shared" si="41"/>
        <v>0</v>
      </c>
      <c r="I117" s="319"/>
      <c r="J117" s="320">
        <f t="shared" si="42"/>
        <v>0</v>
      </c>
      <c r="K117" s="319"/>
      <c r="L117" s="320">
        <f t="shared" si="43"/>
        <v>0</v>
      </c>
      <c r="M117" s="319"/>
      <c r="N117" s="321">
        <f t="shared" si="44"/>
        <v>0</v>
      </c>
      <c r="P117" s="308"/>
    </row>
    <row r="118" spans="1:16" s="307" customFormat="1" ht="11.25" customHeight="1">
      <c r="A118" s="352" t="s">
        <v>379</v>
      </c>
      <c r="B118" s="355" t="s">
        <v>295</v>
      </c>
      <c r="C118" s="356"/>
      <c r="D118" s="79">
        <v>0</v>
      </c>
      <c r="E118" s="319"/>
      <c r="F118" s="320">
        <f t="shared" si="40"/>
        <v>0</v>
      </c>
      <c r="G118" s="319"/>
      <c r="H118" s="320">
        <f t="shared" si="41"/>
        <v>0</v>
      </c>
      <c r="I118" s="319"/>
      <c r="J118" s="320">
        <f t="shared" si="42"/>
        <v>0</v>
      </c>
      <c r="K118" s="319"/>
      <c r="L118" s="320">
        <f t="shared" si="43"/>
        <v>0</v>
      </c>
      <c r="M118" s="319"/>
      <c r="N118" s="321">
        <f t="shared" si="44"/>
        <v>0</v>
      </c>
      <c r="P118" s="308"/>
    </row>
    <row r="119" spans="1:16" s="307" customFormat="1" ht="11.25" customHeight="1">
      <c r="A119" s="352" t="s">
        <v>380</v>
      </c>
      <c r="B119" s="355" t="s">
        <v>321</v>
      </c>
      <c r="C119" s="357"/>
      <c r="D119" s="79">
        <v>0</v>
      </c>
      <c r="E119" s="319"/>
      <c r="F119" s="320">
        <f>$D119*E119*100</f>
        <v>0</v>
      </c>
      <c r="G119" s="319"/>
      <c r="H119" s="320">
        <f>$D119*G119*100</f>
        <v>0</v>
      </c>
      <c r="I119" s="319"/>
      <c r="J119" s="320">
        <f>$D119*I119*100</f>
        <v>0</v>
      </c>
      <c r="K119" s="319"/>
      <c r="L119" s="320">
        <f>$D119*K119*100</f>
        <v>0</v>
      </c>
      <c r="M119" s="319"/>
      <c r="N119" s="321">
        <f>$D119*M119*100</f>
        <v>0</v>
      </c>
      <c r="P119" s="308"/>
    </row>
    <row r="120" spans="1:16" s="307" customFormat="1" ht="11.25" customHeight="1">
      <c r="A120" s="329" t="s">
        <v>381</v>
      </c>
      <c r="B120" s="329"/>
      <c r="C120" s="330"/>
      <c r="D120" s="363">
        <f>SUM(D113:D119)</f>
        <v>1.4999999999999999E-2</v>
      </c>
      <c r="E120" s="331"/>
      <c r="F120" s="332">
        <f>SUM(F113:F119)</f>
        <v>0</v>
      </c>
      <c r="G120" s="331"/>
      <c r="H120" s="332">
        <f>SUM(H113:H119)</f>
        <v>0</v>
      </c>
      <c r="I120" s="331"/>
      <c r="J120" s="332">
        <f>SUM(J113:J119)</f>
        <v>0</v>
      </c>
      <c r="K120" s="331"/>
      <c r="L120" s="332">
        <f>SUM(L113:L119)</f>
        <v>0</v>
      </c>
      <c r="M120" s="331"/>
      <c r="N120" s="333">
        <f>SUM(N113:N119)</f>
        <v>0</v>
      </c>
      <c r="P120" s="308"/>
    </row>
    <row r="121" spans="1:16" s="307" customFormat="1" ht="11.25" customHeight="1">
      <c r="A121" s="309" t="s">
        <v>382</v>
      </c>
      <c r="B121" s="348" t="s">
        <v>383</v>
      </c>
      <c r="C121" s="349"/>
      <c r="D121" s="350"/>
      <c r="E121" s="351"/>
      <c r="F121" s="334"/>
      <c r="G121" s="351"/>
      <c r="H121" s="334"/>
      <c r="I121" s="351"/>
      <c r="J121" s="334"/>
      <c r="K121" s="351"/>
      <c r="L121" s="334"/>
      <c r="M121" s="351"/>
      <c r="N121" s="335"/>
      <c r="P121" s="308"/>
    </row>
    <row r="122" spans="1:16" s="307" customFormat="1" ht="11.25" customHeight="1">
      <c r="A122" s="352" t="s">
        <v>384</v>
      </c>
      <c r="B122" s="353" t="s">
        <v>285</v>
      </c>
      <c r="C122" s="354"/>
      <c r="D122" s="85">
        <v>5.0000000000000001E-3</v>
      </c>
      <c r="E122" s="319"/>
      <c r="F122" s="320">
        <f t="shared" ref="F122:F127" si="45">$D122*E122*100</f>
        <v>0</v>
      </c>
      <c r="G122" s="319"/>
      <c r="H122" s="320">
        <f t="shared" ref="H122:H127" si="46">$D122*G122*100</f>
        <v>0</v>
      </c>
      <c r="I122" s="319"/>
      <c r="J122" s="320">
        <f t="shared" ref="J122:J127" si="47">$D122*I122*100</f>
        <v>0</v>
      </c>
      <c r="K122" s="319"/>
      <c r="L122" s="320">
        <f t="shared" ref="L122:L127" si="48">$D122*K122*100</f>
        <v>0</v>
      </c>
      <c r="M122" s="319"/>
      <c r="N122" s="321">
        <f t="shared" ref="N122:N127" si="49">$D122*M122*100</f>
        <v>0</v>
      </c>
      <c r="P122" s="308"/>
    </row>
    <row r="123" spans="1:16" s="307" customFormat="1" ht="11.25" customHeight="1">
      <c r="A123" s="352" t="s">
        <v>385</v>
      </c>
      <c r="B123" s="353" t="s">
        <v>287</v>
      </c>
      <c r="C123" s="354"/>
      <c r="D123" s="79">
        <v>0</v>
      </c>
      <c r="E123" s="319"/>
      <c r="F123" s="320">
        <f t="shared" si="45"/>
        <v>0</v>
      </c>
      <c r="G123" s="319"/>
      <c r="H123" s="320">
        <f t="shared" si="46"/>
        <v>0</v>
      </c>
      <c r="I123" s="319"/>
      <c r="J123" s="320">
        <f t="shared" si="47"/>
        <v>0</v>
      </c>
      <c r="K123" s="319"/>
      <c r="L123" s="320">
        <f t="shared" si="48"/>
        <v>0</v>
      </c>
      <c r="M123" s="319"/>
      <c r="N123" s="321">
        <f t="shared" si="49"/>
        <v>0</v>
      </c>
      <c r="P123" s="308"/>
    </row>
    <row r="124" spans="1:16" s="307" customFormat="1" ht="11.25" customHeight="1">
      <c r="A124" s="352" t="s">
        <v>386</v>
      </c>
      <c r="B124" s="353" t="s">
        <v>289</v>
      </c>
      <c r="C124" s="354"/>
      <c r="D124" s="85">
        <v>5.0000000000000001E-3</v>
      </c>
      <c r="E124" s="319"/>
      <c r="F124" s="320">
        <f t="shared" si="45"/>
        <v>0</v>
      </c>
      <c r="G124" s="319"/>
      <c r="H124" s="320">
        <f t="shared" si="46"/>
        <v>0</v>
      </c>
      <c r="I124" s="319"/>
      <c r="J124" s="320">
        <f t="shared" si="47"/>
        <v>0</v>
      </c>
      <c r="K124" s="319"/>
      <c r="L124" s="320">
        <f t="shared" si="48"/>
        <v>0</v>
      </c>
      <c r="M124" s="319"/>
      <c r="N124" s="321">
        <f t="shared" si="49"/>
        <v>0</v>
      </c>
      <c r="P124" s="308"/>
    </row>
    <row r="125" spans="1:16" s="307" customFormat="1" ht="11.25" customHeight="1">
      <c r="A125" s="352" t="s">
        <v>387</v>
      </c>
      <c r="B125" s="353" t="s">
        <v>291</v>
      </c>
      <c r="C125" s="354"/>
      <c r="D125" s="85">
        <v>5.0000000000000001E-3</v>
      </c>
      <c r="E125" s="319"/>
      <c r="F125" s="320">
        <f t="shared" si="45"/>
        <v>0</v>
      </c>
      <c r="G125" s="319"/>
      <c r="H125" s="320">
        <f t="shared" si="46"/>
        <v>0</v>
      </c>
      <c r="I125" s="319"/>
      <c r="J125" s="320">
        <f t="shared" si="47"/>
        <v>0</v>
      </c>
      <c r="K125" s="319"/>
      <c r="L125" s="320">
        <f t="shared" si="48"/>
        <v>0</v>
      </c>
      <c r="M125" s="319"/>
      <c r="N125" s="321">
        <f t="shared" si="49"/>
        <v>0</v>
      </c>
      <c r="P125" s="308"/>
    </row>
    <row r="126" spans="1:16" s="307" customFormat="1" ht="11.25" customHeight="1">
      <c r="A126" s="352" t="s">
        <v>388</v>
      </c>
      <c r="B126" s="353" t="s">
        <v>293</v>
      </c>
      <c r="C126" s="354"/>
      <c r="D126" s="79">
        <v>0</v>
      </c>
      <c r="E126" s="319"/>
      <c r="F126" s="320">
        <f t="shared" si="45"/>
        <v>0</v>
      </c>
      <c r="G126" s="319"/>
      <c r="H126" s="320">
        <f t="shared" si="46"/>
        <v>0</v>
      </c>
      <c r="I126" s="319"/>
      <c r="J126" s="320">
        <f t="shared" si="47"/>
        <v>0</v>
      </c>
      <c r="K126" s="319"/>
      <c r="L126" s="320">
        <f t="shared" si="48"/>
        <v>0</v>
      </c>
      <c r="M126" s="319"/>
      <c r="N126" s="321">
        <f t="shared" si="49"/>
        <v>0</v>
      </c>
      <c r="P126" s="308"/>
    </row>
    <row r="127" spans="1:16" s="307" customFormat="1" ht="11.25" customHeight="1">
      <c r="A127" s="352" t="s">
        <v>389</v>
      </c>
      <c r="B127" s="355" t="s">
        <v>295</v>
      </c>
      <c r="C127" s="356"/>
      <c r="D127" s="79">
        <v>0</v>
      </c>
      <c r="E127" s="319"/>
      <c r="F127" s="320">
        <f t="shared" si="45"/>
        <v>0</v>
      </c>
      <c r="G127" s="319"/>
      <c r="H127" s="320">
        <f t="shared" si="46"/>
        <v>0</v>
      </c>
      <c r="I127" s="319"/>
      <c r="J127" s="320">
        <f t="shared" si="47"/>
        <v>0</v>
      </c>
      <c r="K127" s="319"/>
      <c r="L127" s="320">
        <f t="shared" si="48"/>
        <v>0</v>
      </c>
      <c r="M127" s="319"/>
      <c r="N127" s="321">
        <f t="shared" si="49"/>
        <v>0</v>
      </c>
      <c r="P127" s="308"/>
    </row>
    <row r="128" spans="1:16" s="307" customFormat="1" ht="10.75" customHeight="1">
      <c r="A128" s="352" t="s">
        <v>390</v>
      </c>
      <c r="B128" s="355" t="s">
        <v>321</v>
      </c>
      <c r="C128" s="357"/>
      <c r="D128" s="79">
        <v>0</v>
      </c>
      <c r="E128" s="319"/>
      <c r="F128" s="320">
        <f>$D128*E128*100</f>
        <v>0</v>
      </c>
      <c r="G128" s="319"/>
      <c r="H128" s="320">
        <f>$D128*G128*100</f>
        <v>0</v>
      </c>
      <c r="I128" s="319"/>
      <c r="J128" s="320">
        <f>$D128*I128*100</f>
        <v>0</v>
      </c>
      <c r="K128" s="319"/>
      <c r="L128" s="320">
        <f>$D128*K128*100</f>
        <v>0</v>
      </c>
      <c r="M128" s="319"/>
      <c r="N128" s="321">
        <f>$D128*M128*100</f>
        <v>0</v>
      </c>
      <c r="P128" s="308"/>
    </row>
    <row r="129" spans="1:16" s="307" customFormat="1" ht="10.75" customHeight="1">
      <c r="A129" s="329" t="s">
        <v>391</v>
      </c>
      <c r="B129" s="329"/>
      <c r="C129" s="330"/>
      <c r="D129" s="363">
        <f>SUM(D122:D128)</f>
        <v>1.4999999999999999E-2</v>
      </c>
      <c r="E129" s="331"/>
      <c r="F129" s="332">
        <f>SUM(F122:F128)</f>
        <v>0</v>
      </c>
      <c r="G129" s="331"/>
      <c r="H129" s="332">
        <f>SUM(H122:H128)</f>
        <v>0</v>
      </c>
      <c r="I129" s="331"/>
      <c r="J129" s="332">
        <f>SUM(J122:J128)</f>
        <v>0</v>
      </c>
      <c r="K129" s="331"/>
      <c r="L129" s="332">
        <f>SUM(L122:L128)</f>
        <v>0</v>
      </c>
      <c r="M129" s="331"/>
      <c r="N129" s="333">
        <f>SUM(N122:N128)</f>
        <v>0</v>
      </c>
      <c r="P129" s="308"/>
    </row>
    <row r="130" spans="1:16" ht="11.25" customHeight="1">
      <c r="A130" s="345" t="s">
        <v>392</v>
      </c>
      <c r="B130" s="345"/>
      <c r="C130" s="346"/>
      <c r="D130" s="82">
        <f>D84+D75+D66+D57+D47+D129+D120+D111+D102+D93</f>
        <v>0.46000000000000013</v>
      </c>
      <c r="E130" s="82">
        <f>E84+E75+E66+E57+E47</f>
        <v>0</v>
      </c>
      <c r="F130" s="82">
        <f>F84+F75+F66+F57+F47+F129+F120+F111+F102+F93</f>
        <v>0</v>
      </c>
      <c r="G130" s="82">
        <f>G84+G75+G66+G57+G47</f>
        <v>0</v>
      </c>
      <c r="H130" s="82">
        <f>H84+H75+H66+H57+H47+H129+H120+H111+H102+H93</f>
        <v>0</v>
      </c>
      <c r="I130" s="82">
        <f>I84+I75+I66+I57+I47</f>
        <v>0</v>
      </c>
      <c r="J130" s="82">
        <f>J84+J75+J66+J57+J47+J129+J120+J111+J102+J93</f>
        <v>0</v>
      </c>
      <c r="K130" s="82">
        <f>K84+K75+K66+K57+K47</f>
        <v>0</v>
      </c>
      <c r="L130" s="82">
        <f>L84+L75+L66+L57+L47+L129+L120+L111+L102+L93</f>
        <v>0</v>
      </c>
      <c r="M130" s="82">
        <f>M84+M75+M66+M57+M47</f>
        <v>0</v>
      </c>
      <c r="N130" s="82">
        <f>N84+N75+N66+N57+N47+N129+N120+N111+N102+N93</f>
        <v>0</v>
      </c>
      <c r="P130" s="308" t="str">
        <f t="shared" ref="P130:P133" si="50">IF(ISBLANK(B130),A130,B130)</f>
        <v>Total 2</v>
      </c>
    </row>
    <row r="131" spans="1:16" ht="12.75" customHeight="1">
      <c r="A131" s="364" t="s">
        <v>393</v>
      </c>
      <c r="B131" s="364"/>
      <c r="C131" s="365"/>
      <c r="D131" s="86">
        <f>D36+D130</f>
        <v>1.0000000000000002</v>
      </c>
      <c r="E131" s="366"/>
      <c r="F131" s="380">
        <f>F36+F130</f>
        <v>0</v>
      </c>
      <c r="G131" s="381"/>
      <c r="H131" s="380">
        <f>H36+H130</f>
        <v>0</v>
      </c>
      <c r="I131" s="367"/>
      <c r="J131" s="87">
        <f>J36+J130</f>
        <v>0</v>
      </c>
      <c r="K131" s="367"/>
      <c r="L131" s="87">
        <f>L36+L130</f>
        <v>0</v>
      </c>
      <c r="M131" s="367"/>
      <c r="N131" s="88">
        <f>N36+N130</f>
        <v>0</v>
      </c>
      <c r="P131" s="308" t="str">
        <f t="shared" si="50"/>
        <v>Overall total 1 + 2</v>
      </c>
    </row>
    <row r="132" spans="1:16" ht="12.75" customHeight="1">
      <c r="A132" s="364" t="s">
        <v>394</v>
      </c>
      <c r="B132" s="364"/>
      <c r="C132" s="365"/>
      <c r="D132" s="368"/>
      <c r="E132" s="369"/>
      <c r="F132" s="89">
        <f>F131/1000</f>
        <v>0</v>
      </c>
      <c r="G132" s="369"/>
      <c r="H132" s="89">
        <f>H131/1000</f>
        <v>0</v>
      </c>
      <c r="I132" s="369"/>
      <c r="J132" s="89">
        <f>J131/1000</f>
        <v>0</v>
      </c>
      <c r="K132" s="369"/>
      <c r="L132" s="89">
        <f>L131/1000</f>
        <v>0</v>
      </c>
      <c r="M132" s="369"/>
      <c r="N132" s="90">
        <f>N131/1000</f>
        <v>0</v>
      </c>
      <c r="P132" s="308" t="str">
        <f t="shared" si="50"/>
        <v>Assessment in %</v>
      </c>
    </row>
    <row r="133" spans="1:16" ht="12.75" customHeight="1">
      <c r="A133" s="364" t="s">
        <v>395</v>
      </c>
      <c r="B133" s="364"/>
      <c r="C133" s="365"/>
      <c r="D133" s="370"/>
      <c r="E133" s="371"/>
      <c r="F133" s="372">
        <f>_xlfn.RANK.EQ(F132,F132,H132)</f>
        <v>1</v>
      </c>
      <c r="G133" s="371"/>
      <c r="H133" s="372">
        <f>_xlfn.RANK.EQ(H132,H132, J132)</f>
        <v>1</v>
      </c>
      <c r="I133" s="371"/>
      <c r="J133" s="372">
        <f>_xlfn.RANK.EQ(J132,J132, L132)</f>
        <v>1</v>
      </c>
      <c r="K133" s="371"/>
      <c r="L133" s="372">
        <f>_xlfn.RANK.EQ(L132,L132, N132)</f>
        <v>1</v>
      </c>
      <c r="M133" s="371"/>
      <c r="N133" s="373">
        <f>_xlfn.RANK.EQ(N132,N132,Q132)</f>
        <v>1</v>
      </c>
      <c r="P133" s="308" t="str">
        <f t="shared" si="50"/>
        <v>Ranking</v>
      </c>
    </row>
    <row r="134" spans="1:16" ht="10">
      <c r="E134" s="263"/>
      <c r="G134" s="263"/>
      <c r="I134" s="263"/>
      <c r="K134" s="263"/>
      <c r="M134" s="260"/>
    </row>
    <row r="135" spans="1:16" ht="22.5" customHeight="1">
      <c r="A135" s="269" t="s">
        <v>396</v>
      </c>
      <c r="B135" s="269"/>
      <c r="C135" s="269"/>
      <c r="D135" s="269"/>
      <c r="E135" s="269"/>
      <c r="F135" s="269"/>
      <c r="G135" s="269"/>
      <c r="H135" s="269"/>
      <c r="I135" s="269"/>
      <c r="J135" s="269"/>
      <c r="K135" s="269"/>
      <c r="L135" s="269"/>
      <c r="M135" s="269"/>
      <c r="N135" s="269"/>
    </row>
    <row r="136" spans="1:16" ht="37.65" customHeight="1">
      <c r="A136" s="375"/>
      <c r="B136" s="375"/>
      <c r="C136" s="375"/>
      <c r="E136" s="263"/>
      <c r="G136" s="263"/>
      <c r="I136" s="376"/>
      <c r="J136" s="376"/>
      <c r="K136" s="376"/>
      <c r="L136" s="376"/>
      <c r="M136" s="376"/>
      <c r="N136" s="376"/>
    </row>
    <row r="137" spans="1:16" ht="12" customHeight="1">
      <c r="B137" s="377"/>
      <c r="E137" s="263"/>
      <c r="G137" s="263"/>
      <c r="I137" s="378" t="s">
        <v>397</v>
      </c>
      <c r="J137" s="378"/>
      <c r="K137" s="378"/>
      <c r="L137" s="378"/>
      <c r="M137" s="378"/>
      <c r="N137" s="378"/>
    </row>
  </sheetData>
  <sheetProtection selectLockedCells="1"/>
  <mergeCells count="151">
    <mergeCell ref="A136:C136"/>
    <mergeCell ref="I136:N136"/>
    <mergeCell ref="I137:N137"/>
    <mergeCell ref="A129:C129"/>
    <mergeCell ref="A130:C130"/>
    <mergeCell ref="A131:C131"/>
    <mergeCell ref="A132:C132"/>
    <mergeCell ref="A133:C133"/>
    <mergeCell ref="A135:N135"/>
    <mergeCell ref="B123:C123"/>
    <mergeCell ref="B124:C124"/>
    <mergeCell ref="B125:C125"/>
    <mergeCell ref="B126:C126"/>
    <mergeCell ref="B127:C127"/>
    <mergeCell ref="B128:C128"/>
    <mergeCell ref="B117:C117"/>
    <mergeCell ref="B118:C118"/>
    <mergeCell ref="B119:C119"/>
    <mergeCell ref="A120:C120"/>
    <mergeCell ref="B121:C121"/>
    <mergeCell ref="B122:C122"/>
    <mergeCell ref="A111:C111"/>
    <mergeCell ref="B112:C112"/>
    <mergeCell ref="B113:C113"/>
    <mergeCell ref="B114:C114"/>
    <mergeCell ref="B115:C115"/>
    <mergeCell ref="B116:C116"/>
    <mergeCell ref="B105:C105"/>
    <mergeCell ref="B106:C106"/>
    <mergeCell ref="B107:C107"/>
    <mergeCell ref="B108:C108"/>
    <mergeCell ref="B109:C109"/>
    <mergeCell ref="B110:C110"/>
    <mergeCell ref="B99:C99"/>
    <mergeCell ref="B100:C100"/>
    <mergeCell ref="B101:C101"/>
    <mergeCell ref="A102:C102"/>
    <mergeCell ref="B103:C103"/>
    <mergeCell ref="B104:C104"/>
    <mergeCell ref="A93:C93"/>
    <mergeCell ref="B94:C94"/>
    <mergeCell ref="B95:C95"/>
    <mergeCell ref="B96:C96"/>
    <mergeCell ref="B97:C97"/>
    <mergeCell ref="B98:C98"/>
    <mergeCell ref="B87:C87"/>
    <mergeCell ref="B88:C88"/>
    <mergeCell ref="B89:C89"/>
    <mergeCell ref="B90:C90"/>
    <mergeCell ref="B91:C91"/>
    <mergeCell ref="B92:C92"/>
    <mergeCell ref="B81:C81"/>
    <mergeCell ref="B82:C82"/>
    <mergeCell ref="B83:C83"/>
    <mergeCell ref="A84:C84"/>
    <mergeCell ref="B85:C85"/>
    <mergeCell ref="B86:C86"/>
    <mergeCell ref="A75:C75"/>
    <mergeCell ref="B76:C76"/>
    <mergeCell ref="B77:C77"/>
    <mergeCell ref="B78:C78"/>
    <mergeCell ref="B79:C79"/>
    <mergeCell ref="B80:C80"/>
    <mergeCell ref="B69:C69"/>
    <mergeCell ref="B70:C70"/>
    <mergeCell ref="B71:C71"/>
    <mergeCell ref="B72:C72"/>
    <mergeCell ref="B73:C73"/>
    <mergeCell ref="B74:C74"/>
    <mergeCell ref="B63:C63"/>
    <mergeCell ref="B64:C64"/>
    <mergeCell ref="B65:C65"/>
    <mergeCell ref="A66:C66"/>
    <mergeCell ref="B67:C67"/>
    <mergeCell ref="B68:C68"/>
    <mergeCell ref="A57:C57"/>
    <mergeCell ref="B58:C58"/>
    <mergeCell ref="B59:C59"/>
    <mergeCell ref="B60:C60"/>
    <mergeCell ref="B61:C61"/>
    <mergeCell ref="B62:C62"/>
    <mergeCell ref="B50:C50"/>
    <mergeCell ref="B51:C51"/>
    <mergeCell ref="B52:C52"/>
    <mergeCell ref="B53:C53"/>
    <mergeCell ref="B54:C54"/>
    <mergeCell ref="B55:C55"/>
    <mergeCell ref="B43:C43"/>
    <mergeCell ref="B44:C44"/>
    <mergeCell ref="B45:C45"/>
    <mergeCell ref="A47:C47"/>
    <mergeCell ref="B48:C48"/>
    <mergeCell ref="B49:C49"/>
    <mergeCell ref="B37:N37"/>
    <mergeCell ref="B38:C38"/>
    <mergeCell ref="B39:C39"/>
    <mergeCell ref="B40:C40"/>
    <mergeCell ref="B41:C41"/>
    <mergeCell ref="B42:C42"/>
    <mergeCell ref="B31:C31"/>
    <mergeCell ref="B32:C32"/>
    <mergeCell ref="B33:C33"/>
    <mergeCell ref="B34:C34"/>
    <mergeCell ref="A35:C35"/>
    <mergeCell ref="A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3:B3"/>
    <mergeCell ref="C3:E3"/>
    <mergeCell ref="G3:K5"/>
    <mergeCell ref="M3:N3"/>
    <mergeCell ref="A4:B4"/>
    <mergeCell ref="C4:E4"/>
    <mergeCell ref="M4:N4"/>
    <mergeCell ref="A5:B5"/>
    <mergeCell ref="C5:E5"/>
    <mergeCell ref="M5:N5"/>
    <mergeCell ref="A1:J1"/>
    <mergeCell ref="L1:N1"/>
    <mergeCell ref="A2:B2"/>
    <mergeCell ref="C2:E2"/>
    <mergeCell ref="G2:H2"/>
    <mergeCell ref="M2:N2"/>
  </mergeCells>
  <conditionalFormatting sqref="D131">
    <cfRule type="cellIs" dxfId="2" priority="3" operator="notEqual">
      <formula>1</formula>
    </cfRule>
  </conditionalFormatting>
  <conditionalFormatting sqref="F131">
    <cfRule type="cellIs" dxfId="1" priority="2" operator="notEqual">
      <formula>1</formula>
    </cfRule>
  </conditionalFormatting>
  <conditionalFormatting sqref="H131">
    <cfRule type="cellIs" dxfId="0" priority="1" operator="notEqual">
      <formula>1</formula>
    </cfRule>
  </conditionalFormatting>
  <dataValidations count="1">
    <dataValidation type="decimal" allowBlank="1" showInputMessage="1" showErrorMessage="1" sqref="D12:D13 D16:D17 D20:D21 D24:D25 D28:D29 D32:D34 D39:D46 D49:D56 D113:D119 D68:D74 D59:D65 D122:D128 D104:D110 D86:D92 D95:D101 D77:D83" xr:uid="{94781A5C-650D-4406-9D19-B115F71C3A4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31-10-1-en&amp;R&amp;7Page &amp;P of &amp;N</firstFooter>
  </headerFooter>
  <rowBreaks count="1" manualBreakCount="1">
    <brk id="33" max="1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7"/>
  <sheetViews>
    <sheetView topLeftCell="A5" zoomScaleNormal="100" workbookViewId="0">
      <selection activeCell="B23" sqref="B23"/>
    </sheetView>
  </sheetViews>
  <sheetFormatPr defaultColWidth="11.453125" defaultRowHeight="14.5"/>
  <cols>
    <col min="1" max="1" width="8.453125" style="3" customWidth="1"/>
    <col min="2" max="2" width="77" style="3" customWidth="1"/>
    <col min="3" max="16384" width="11.453125" style="3"/>
  </cols>
  <sheetData>
    <row r="1" spans="1:6" ht="15.5">
      <c r="A1" s="2" t="s">
        <v>23</v>
      </c>
      <c r="B1" s="8"/>
      <c r="C1" s="8"/>
      <c r="D1" s="8"/>
      <c r="E1" s="8"/>
      <c r="F1" s="8"/>
    </row>
    <row r="2" spans="1:6">
      <c r="A2" s="4" t="s">
        <v>24</v>
      </c>
      <c r="B2" s="8"/>
      <c r="C2" s="8"/>
      <c r="D2" s="8"/>
      <c r="E2" s="8"/>
      <c r="F2" s="8"/>
    </row>
    <row r="3" spans="1:6">
      <c r="A3" s="8"/>
      <c r="B3" s="5" t="s">
        <v>25</v>
      </c>
      <c r="C3" s="8"/>
      <c r="D3" s="8"/>
      <c r="E3" s="8"/>
      <c r="F3" s="8"/>
    </row>
    <row r="4" spans="1:6">
      <c r="A4" s="4" t="s">
        <v>26</v>
      </c>
      <c r="B4" s="8"/>
      <c r="C4" s="8"/>
      <c r="D4" s="8"/>
      <c r="E4" s="8"/>
      <c r="F4" s="8"/>
    </row>
    <row r="5" spans="1:6" ht="38.5">
      <c r="A5" s="8"/>
      <c r="B5" s="5" t="s">
        <v>27</v>
      </c>
      <c r="C5" s="8"/>
      <c r="D5" s="8"/>
      <c r="E5" s="8"/>
      <c r="F5" s="8"/>
    </row>
    <row r="6" spans="1:6">
      <c r="A6" s="4" t="s">
        <v>28</v>
      </c>
      <c r="B6" s="5"/>
      <c r="C6" s="8"/>
      <c r="D6" s="8"/>
      <c r="E6" s="8"/>
      <c r="F6" s="8"/>
    </row>
    <row r="7" spans="1:6" ht="51">
      <c r="A7" s="4"/>
      <c r="B7" s="5" t="s">
        <v>29</v>
      </c>
      <c r="C7" s="8"/>
      <c r="D7" s="8"/>
      <c r="E7" s="8"/>
      <c r="F7" s="8"/>
    </row>
    <row r="8" spans="1:6">
      <c r="A8" s="4" t="s">
        <v>30</v>
      </c>
      <c r="B8" s="5"/>
      <c r="C8" s="8"/>
      <c r="D8" s="8"/>
      <c r="E8" s="8"/>
      <c r="F8" s="8"/>
    </row>
    <row r="9" spans="1:6" ht="26">
      <c r="A9" s="8"/>
      <c r="B9" s="5" t="s">
        <v>31</v>
      </c>
      <c r="C9" s="8"/>
      <c r="D9" s="8"/>
      <c r="E9" s="8"/>
      <c r="F9" s="8"/>
    </row>
    <row r="10" spans="1:6">
      <c r="A10" s="4" t="s">
        <v>32</v>
      </c>
      <c r="B10" s="8"/>
      <c r="C10" s="8"/>
      <c r="D10" s="8"/>
      <c r="E10" s="8"/>
      <c r="F10" s="8"/>
    </row>
    <row r="11" spans="1:6" ht="25">
      <c r="A11" s="8"/>
      <c r="B11" s="7" t="s">
        <v>33</v>
      </c>
      <c r="C11" s="8"/>
      <c r="D11" s="8"/>
      <c r="E11" s="8"/>
      <c r="F11" s="8"/>
    </row>
    <row r="12" spans="1:6">
      <c r="A12" s="4" t="s">
        <v>129</v>
      </c>
      <c r="B12" s="8"/>
      <c r="C12" s="8"/>
      <c r="D12" s="8"/>
      <c r="E12" s="8"/>
      <c r="F12" s="8"/>
    </row>
    <row r="13" spans="1:6" ht="26">
      <c r="A13" s="8"/>
      <c r="B13" s="5" t="s">
        <v>34</v>
      </c>
      <c r="C13" s="8"/>
      <c r="D13" s="8"/>
      <c r="E13" s="8"/>
      <c r="F13" s="8"/>
    </row>
    <row r="14" spans="1:6" ht="30.75" customHeight="1">
      <c r="A14" s="253" t="s">
        <v>130</v>
      </c>
      <c r="B14" s="253"/>
      <c r="C14" s="8"/>
      <c r="D14" s="8"/>
      <c r="E14" s="8"/>
      <c r="F14" s="8"/>
    </row>
    <row r="15" spans="1:6" ht="30.75" customHeight="1">
      <c r="A15" s="8"/>
      <c r="B15" s="5" t="s">
        <v>35</v>
      </c>
      <c r="C15" s="8"/>
      <c r="D15" s="8"/>
      <c r="E15" s="8"/>
      <c r="F15" s="8"/>
    </row>
    <row r="16" spans="1:6">
      <c r="A16" s="4" t="s">
        <v>131</v>
      </c>
      <c r="B16" s="8"/>
      <c r="C16" s="8"/>
      <c r="D16" s="8"/>
      <c r="E16" s="8"/>
      <c r="F16" s="8"/>
    </row>
    <row r="17" spans="1:6" ht="38.5">
      <c r="A17" s="8"/>
      <c r="B17" s="5" t="s">
        <v>36</v>
      </c>
      <c r="C17" s="8"/>
      <c r="D17" s="8"/>
      <c r="E17" s="8"/>
      <c r="F17" s="8"/>
    </row>
    <row r="18" spans="1:6">
      <c r="A18" s="4" t="s">
        <v>132</v>
      </c>
      <c r="B18" s="8"/>
      <c r="C18" s="8"/>
      <c r="D18" s="8"/>
      <c r="E18" s="8"/>
      <c r="F18" s="8"/>
    </row>
    <row r="19" spans="1:6" ht="26.9" customHeight="1">
      <c r="A19" s="8"/>
      <c r="B19" s="5" t="s">
        <v>37</v>
      </c>
      <c r="C19" s="8"/>
      <c r="D19" s="8"/>
      <c r="E19" s="8"/>
      <c r="F19" s="8"/>
    </row>
    <row r="20" spans="1:6">
      <c r="A20" s="4" t="s">
        <v>133</v>
      </c>
      <c r="B20" s="8"/>
      <c r="C20" s="8"/>
      <c r="D20" s="8"/>
      <c r="E20" s="8"/>
      <c r="F20" s="8"/>
    </row>
    <row r="21" spans="1:6" ht="38.5">
      <c r="A21" s="8"/>
      <c r="B21" s="5" t="s">
        <v>38</v>
      </c>
      <c r="C21" s="8"/>
      <c r="D21" s="8"/>
      <c r="E21" s="8"/>
      <c r="F21" s="8"/>
    </row>
    <row r="22" spans="1:6">
      <c r="A22" s="4" t="s">
        <v>134</v>
      </c>
      <c r="B22" s="8"/>
      <c r="C22" s="8"/>
      <c r="D22" s="8"/>
      <c r="E22" s="8"/>
      <c r="F22" s="8"/>
    </row>
    <row r="23" spans="1:6" ht="90" customHeight="1">
      <c r="A23" s="8"/>
      <c r="B23" s="5" t="s">
        <v>39</v>
      </c>
      <c r="C23" s="8"/>
      <c r="D23" s="8"/>
      <c r="E23" s="8"/>
      <c r="F23" s="8"/>
    </row>
    <row r="24" spans="1:6">
      <c r="A24" s="8"/>
      <c r="B24" s="8"/>
      <c r="C24" s="8"/>
      <c r="D24" s="8"/>
      <c r="E24" s="8"/>
      <c r="F24" s="8"/>
    </row>
    <row r="25" spans="1:6">
      <c r="A25" s="8"/>
      <c r="B25" s="8"/>
      <c r="C25" s="8"/>
      <c r="D25" s="8"/>
      <c r="E25" s="8"/>
      <c r="F25" s="8"/>
    </row>
    <row r="26" spans="1:6">
      <c r="A26" s="8"/>
      <c r="B26" s="8"/>
      <c r="C26" s="8"/>
      <c r="D26" s="8"/>
      <c r="E26" s="8"/>
      <c r="F26" s="8"/>
    </row>
    <row r="27" spans="1:6">
      <c r="A27" s="8"/>
      <c r="B27" s="8"/>
      <c r="C27" s="8"/>
      <c r="D27" s="8"/>
      <c r="E27" s="8"/>
      <c r="F27" s="8"/>
    </row>
    <row r="28" spans="1:6">
      <c r="A28" s="8"/>
      <c r="B28" s="8"/>
      <c r="C28" s="8"/>
      <c r="D28" s="8"/>
      <c r="E28" s="8"/>
      <c r="F28" s="8"/>
    </row>
    <row r="29" spans="1:6">
      <c r="A29" s="8"/>
      <c r="B29" s="8"/>
      <c r="C29" s="8"/>
      <c r="D29" s="8"/>
      <c r="E29" s="8"/>
      <c r="F29" s="8"/>
    </row>
    <row r="30" spans="1:6">
      <c r="A30" s="8"/>
      <c r="B30" s="8"/>
      <c r="C30" s="8"/>
      <c r="D30" s="8"/>
      <c r="E30" s="8"/>
      <c r="F30" s="8"/>
    </row>
    <row r="31" spans="1:6">
      <c r="A31" s="8"/>
      <c r="B31" s="8"/>
      <c r="C31" s="8"/>
      <c r="D31" s="8"/>
      <c r="E31" s="8"/>
      <c r="F31" s="8"/>
    </row>
    <row r="32" spans="1:6">
      <c r="A32" s="8"/>
      <c r="B32" s="8"/>
      <c r="C32" s="8"/>
      <c r="D32" s="8"/>
      <c r="E32" s="8"/>
      <c r="F32" s="8"/>
    </row>
    <row r="33" spans="1:6">
      <c r="A33" s="8"/>
      <c r="B33" s="8"/>
      <c r="C33" s="8"/>
      <c r="D33" s="8"/>
      <c r="E33" s="8"/>
      <c r="F33" s="8"/>
    </row>
    <row r="34" spans="1:6">
      <c r="A34" s="8"/>
      <c r="B34" s="8"/>
      <c r="C34" s="8"/>
      <c r="D34" s="8"/>
      <c r="E34" s="8"/>
      <c r="F34" s="8"/>
    </row>
    <row r="35" spans="1:6">
      <c r="A35" s="8"/>
      <c r="B35" s="8"/>
      <c r="C35" s="8"/>
      <c r="D35" s="8"/>
      <c r="E35" s="8"/>
      <c r="F35" s="8"/>
    </row>
    <row r="36" spans="1:6">
      <c r="A36" s="8"/>
      <c r="B36" s="8"/>
      <c r="C36" s="8"/>
      <c r="D36" s="8"/>
      <c r="E36" s="8"/>
      <c r="F36" s="8"/>
    </row>
    <row r="37" spans="1:6">
      <c r="A37" s="8"/>
      <c r="B37" s="8"/>
      <c r="C37" s="8"/>
      <c r="D37" s="8"/>
      <c r="E37" s="8"/>
      <c r="F37" s="8"/>
    </row>
  </sheetData>
  <mergeCells count="1">
    <mergeCell ref="A14:B14"/>
  </mergeCell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F1F5A-668C-4F59-90A3-E614716110D1}">
  <dimension ref="C3:D6"/>
  <sheetViews>
    <sheetView workbookViewId="0">
      <selection activeCell="C4" sqref="C4:C6"/>
    </sheetView>
  </sheetViews>
  <sheetFormatPr defaultRowHeight="14.5"/>
  <cols>
    <col min="3" max="3" width="24.7265625" customWidth="1"/>
  </cols>
  <sheetData>
    <row r="3" spans="3:4">
      <c r="C3" s="53" t="s">
        <v>113</v>
      </c>
      <c r="D3" s="53"/>
    </row>
    <row r="4" spans="3:4">
      <c r="C4" t="s">
        <v>112</v>
      </c>
    </row>
    <row r="5" spans="3:4">
      <c r="C5" t="s">
        <v>114</v>
      </c>
    </row>
    <row r="6" spans="3:4">
      <c r="C6" t="s">
        <v>115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21d3278a0cc1a2c92226aff2eac3b391">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4a99ee847984009e10217c202588335"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0400F8F-9C3E-4A99-BAAF-2D5EAF9B168E}">
  <ds:schemaRefs>
    <ds:schemaRef ds:uri="http://purl.org/dc/elements/1.1/"/>
    <ds:schemaRef ds:uri="http://schemas.microsoft.com/office/2006/metadata/properties"/>
    <ds:schemaRef ds:uri="http://purl.org/dc/dcmitype/"/>
    <ds:schemaRef ds:uri="04ac4ecf-9708-45f7-9d64-eaef3bff4f59"/>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47d30a7d-b41a-4785-a964-e05815a9f29f"/>
    <ds:schemaRef ds:uri="http://www.w3.org/XML/1998/namespace"/>
  </ds:schemaRefs>
</ds:datastoreItem>
</file>

<file path=customXml/itemProps2.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3.xml><?xml version="1.0" encoding="utf-8"?>
<ds:datastoreItem xmlns:ds="http://schemas.openxmlformats.org/officeDocument/2006/customXml" ds:itemID="{90CC08F1-30AC-4E3D-8BEE-9E9D237191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Запрошення</vt:lpstr>
      <vt:lpstr>Документи</vt:lpstr>
      <vt:lpstr>Додаток 2_Комерційна пропозиція</vt:lpstr>
      <vt:lpstr>Додаток 3_Технічна оцінка</vt:lpstr>
      <vt:lpstr>FAQ_Tender</vt:lpstr>
      <vt:lpstr>legend</vt:lpstr>
      <vt:lpstr>fixed_fee</vt:lpstr>
      <vt:lpstr>'Додаток 3_Технічна оцінка'!Print_Area</vt:lpstr>
      <vt:lpstr>'Додаток 3_Технічна оцінка'!Print_Titles</vt:lpstr>
      <vt:lpstr>'Додаток 3_Технічна оцінка'!Wertung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Safonov, Valerii GIZ UA</cp:lastModifiedBy>
  <cp:revision/>
  <cp:lastPrinted>2023-02-01T14:31:08Z</cp:lastPrinted>
  <dcterms:created xsi:type="dcterms:W3CDTF">2015-10-29T07:24:41Z</dcterms:created>
  <dcterms:modified xsi:type="dcterms:W3CDTF">2024-11-11T08:55:00Z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