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esktop/Jata/CDNA JavaBaBel/"/>
    </mc:Choice>
  </mc:AlternateContent>
  <xr:revisionPtr revIDLastSave="8" documentId="8_{9EE543BA-9EB5-4C64-B9E2-4B5CCC4FE6F4}" xr6:coauthVersionLast="47" xr6:coauthVersionMax="47" xr10:uidLastSave="{9A4E18F8-B2B3-40F4-B38C-A5A359A31AFB}"/>
  <bookViews>
    <workbookView xWindow="-110" yWindow="-110" windowWidth="19420" windowHeight="10300" tabRatio="500" activeTab="1" xr2:uid="{00000000-000D-0000-FFFF-FFFF00000000}"/>
  </bookViews>
  <sheets>
    <sheet name="OUTPUT" sheetId="1" r:id="rId1"/>
    <sheet name="Breakdown cost"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5" i="4" l="1"/>
  <c r="F26" i="4"/>
  <c r="F27" i="4"/>
  <c r="F24" i="4"/>
  <c r="F66" i="4"/>
  <c r="F68" i="4" s="1"/>
  <c r="F65" i="4"/>
  <c r="F64" i="4"/>
  <c r="F63" i="4"/>
  <c r="F56" i="4"/>
  <c r="F55" i="4"/>
  <c r="F54" i="4"/>
  <c r="F53" i="4"/>
  <c r="F52" i="4"/>
  <c r="F51" i="4"/>
  <c r="F45" i="4"/>
  <c r="F44" i="4"/>
  <c r="F43" i="4"/>
  <c r="F42" i="4"/>
  <c r="F47" i="4" s="1"/>
  <c r="F35" i="4"/>
  <c r="F34" i="4"/>
  <c r="F37" i="4" s="1"/>
  <c r="F63" i="1"/>
  <c r="F64" i="1"/>
  <c r="F65" i="1"/>
  <c r="F67" i="1" s="1"/>
  <c r="F62" i="1"/>
  <c r="F51" i="1"/>
  <c r="F52" i="1"/>
  <c r="F53" i="1"/>
  <c r="F54" i="1"/>
  <c r="F55" i="1"/>
  <c r="F50" i="1"/>
  <c r="F57" i="1" s="1"/>
  <c r="F58" i="4" l="1"/>
  <c r="F29" i="4"/>
  <c r="E71" i="4" l="1"/>
  <c r="E72" i="4" s="1"/>
  <c r="E73" i="4" s="1"/>
  <c r="E26" i="1"/>
  <c r="E25" i="1"/>
  <c r="E24" i="1"/>
  <c r="F26" i="1" l="1"/>
  <c r="F25" i="1"/>
  <c r="F24" i="1"/>
  <c r="F43" i="1"/>
  <c r="F44" i="1"/>
  <c r="F34" i="1"/>
  <c r="F33" i="1"/>
  <c r="F42" i="1"/>
  <c r="F41" i="1"/>
  <c r="F28" i="1" l="1"/>
  <c r="E70" i="1" s="1"/>
  <c r="F36" i="1"/>
  <c r="F46" i="1"/>
  <c r="E71" i="1" l="1"/>
  <c r="E7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D14E3CBF-7334-4D5C-9018-162955557BC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0" authorId="0" shapeId="0" xr:uid="{D81F17D4-58CB-48DA-8B0B-908207D2DBA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8" authorId="0" shapeId="0" xr:uid="{15BFDBDA-59F9-40FE-A75A-94CCE375B03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8" authorId="0" shapeId="0" xr:uid="{F58C8EF1-CBA6-453A-A751-2353CC80269B}">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9" authorId="0" shapeId="0" xr:uid="{0D631453-E67C-4251-BA75-4B9E7C39B5F6}">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EDC43BB9-3A7F-4566-87F7-299DCDB854A5}">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1" authorId="0" shapeId="0" xr:uid="{9EE09840-E65E-4E39-B5C1-36C5320B808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9" authorId="0" shapeId="0" xr:uid="{F04C55F9-5A07-486D-833C-010623FCAD4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9" authorId="0" shapeId="0" xr:uid="{4D5A17BB-EBA5-4C8D-91C1-E66E7D52ADE2}">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60" authorId="0" shapeId="0" xr:uid="{9AA15611-A4E5-4858-AA1D-26FB76A670AE}">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<sst xmlns="http://schemas.openxmlformats.org/spreadsheetml/2006/main" count="305" uniqueCount="84">
  <si>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</si>
  <si>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</si>
  <si>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</si>
  <si>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</si>
  <si>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</si>
  <si>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</si>
  <si>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</si>
  <si>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</si>
  <si>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</si>
  <si>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</si>
  <si>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</si>
  <si>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</si>
  <si>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</si>
  <si>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</si>
  <si>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</si>
  <si>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</si>
  <si>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</si>
  <si>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</si>
  <si>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GIZ travel regulation</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</si>
  <si>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</si>
  <si>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</si>
  <si>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</si>
  <si>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</si>
  <si>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</si>
  <si>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</si>
  <si>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</si>
  <si>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</si>
  <si>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Subject to evidence</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</si>
  <si>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</si>
  <si>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</si>
  <si>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</si>
  <si>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</si>
  <si>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</si>
  <si>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</si>
  <si>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</si>
  <si>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</si>
  <si>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2. Total cost must be exclusive to VAT 11%. Please provide the amount as the above price schedule form. Supporting documents of SPPKP (non PKP/PKP company) shall be provided.</t>
  </si>
  <si>
    <t>Other Costs (no. 3.1.3 General Terms &amp; Conditions)</t>
  </si>
  <si>
    <t>Lumpsum</t>
  </si>
  <si>
    <t>Project number: 21.9018.9-004.00</t>
  </si>
  <si>
    <t>Country of assignment: Indonesia</t>
  </si>
  <si>
    <t>Output/Deliverable based</t>
  </si>
  <si>
    <t>Project: Solutions for Integrated Land and Seascape Management in Indonesia (SOLUSI)</t>
  </si>
  <si>
    <t>Output 1</t>
  </si>
  <si>
    <t>Output 2</t>
  </si>
  <si>
    <t>Output 3</t>
  </si>
  <si>
    <t>Team Leader</t>
  </si>
  <si>
    <t>Contract-No.: 83473247</t>
  </si>
  <si>
    <t>Period of assignment: October 2024 - February 2025</t>
  </si>
  <si>
    <t>Team Leader and Key Experts</t>
  </si>
  <si>
    <t>3 districts 
(Kebumen/Banyumas/Cilacap)</t>
  </si>
  <si>
    <t>2 districts 
(Belitung/Belitung Timur)</t>
  </si>
  <si>
    <t>Team Leader &amp; Key Experts, Travel days</t>
  </si>
  <si>
    <t>Team Leader &amp; Key Experts, 24 hours</t>
  </si>
  <si>
    <t>Kebumen/Banyumas/Cilacap</t>
  </si>
  <si>
    <t xml:space="preserve">Belitung/Belitung Timur </t>
  </si>
  <si>
    <t>GIZ travel regulation.
2 travel days, 2 trips, departure &amp; arrival</t>
  </si>
  <si>
    <t>GIZ travel regulation
2 trips, up to 10 full days/trip</t>
  </si>
  <si>
    <t>GIZ travel regulation
2 trips, up to 7 full days/trip</t>
  </si>
  <si>
    <t>Jakarta</t>
  </si>
  <si>
    <t xml:space="preserve">Transport, to &amp; from airport Jakarta </t>
  </si>
  <si>
    <t xml:space="preserve">Transport, to &amp; from Station Jakarta </t>
  </si>
  <si>
    <t xml:space="preserve">Economy Airflight ticket </t>
  </si>
  <si>
    <t>Jakarta-Tanjung Pandan, Tanjung Pandan-Jakarta</t>
  </si>
  <si>
    <t>Train ticket</t>
  </si>
  <si>
    <t xml:space="preserve"> Jakarta - Purwokerto, Purwokerto - Jakarta</t>
  </si>
  <si>
    <t>Car Rent</t>
  </si>
  <si>
    <t xml:space="preserve"> Purwokerto-Kebumen-Banyumas-Cilacap</t>
  </si>
  <si>
    <t xml:space="preserve">Car Rent </t>
  </si>
  <si>
    <t>Tanjung Pandan-Belitung-Belitung Timur</t>
  </si>
  <si>
    <t>Subjected to Evidence</t>
  </si>
  <si>
    <t>GIZ Travel Regulation
2 ways, 2 Trips.</t>
  </si>
  <si>
    <t>GIZ travel regulation.
2 trips, 3 districts for total up to 12 days/trip</t>
  </si>
  <si>
    <t>GIZ travel regulation.
2 trips, 2 districts, total up to 9 days/trip</t>
  </si>
  <si>
    <t>3 districts (Central Java) and 2 districts (Bangka Belitung). Up to 70 Participants/districts</t>
  </si>
  <si>
    <t xml:space="preserve">Transporation - FGD Preliminery </t>
  </si>
  <si>
    <t xml:space="preserve">for Farmers and non ASN participants </t>
  </si>
  <si>
    <t>FGD - Result Activities
Meeting package</t>
  </si>
  <si>
    <t>FGD - Preliminary activities
Meeting package</t>
  </si>
  <si>
    <t>Transporation - FGD Result Activities</t>
  </si>
  <si>
    <t>Central Java
Bangka Belitung</t>
  </si>
  <si>
    <t>Key Expert 1</t>
  </si>
  <si>
    <t>Key Expert 2</t>
  </si>
  <si>
    <t>Key Expert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</si>
</sst>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s>
  <fonts count="25" x14ac:knownFonts="1">
    <font>
      <sz val="12"/>
      <color theme="1"/>
      <name val="Calibri"/>
      <family val="2"/>
      <scheme val="minor"/>
    </font>
    <font>
      <sz val="11"/>
      <color theme="1"/>
      <name val="Calibri"/>
      <family val="2"/>
      <scheme val="minor"/>
    </font>
    <font>
      <sz val="11"/>
      <color theme="1"/>
      <name val="Arial"/>
      <family val="2"/>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b/>
      <sz val="10"/>
      <name val="Arial"/>
      <family val="2"/>
    </font>
    <font>
      <b/>
      <sz val="10"/>
      <color theme="1"/>
      <name val="Arial"/>
      <family val="2"/>
    </font>
    <font>
      <sz val="10"/>
      <color theme="1"/>
      <name val="Arial"/>
      <family val="2"/>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79998168889431442"/>
        <bgColor indexed="65"/>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6">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 fillId="5" borderId="0" applyNumberFormat="0" applyBorder="0" applyAlignment="0" applyProtection="0"/>
  </cellStyleXfs>
  <cellXfs count="153">
    <xf numFmtId="0" fontId="0" fillId="0" borderId="0" xfId="0"/>
    <xf numFmtId="0" fontId="6" fillId="0" borderId="0" xfId="0" applyFont="1" applyAlignment="1">
      <alignment vertical="top"/>
    </xf>
    <xf numFmtId="0" fontId="7" fillId="0" borderId="0" xfId="0" applyFont="1"/>
    <xf numFmtId="0" fontId="6" fillId="0" borderId="0" xfId="0" applyFont="1" applyAlignment="1">
      <alignment horizontal="center"/>
    </xf>
    <xf numFmtId="0" fontId="6" fillId="0" borderId="0" xfId="0" applyFont="1" applyAlignment="1">
      <alignment vertical="top" wrapText="1"/>
    </xf>
    <xf numFmtId="0" fontId="2" fillId="0" borderId="7" xfId="0" applyFont="1" applyBorder="1" applyAlignment="1" applyProtection="1">
      <alignment horizontal="left"/>
      <protection locked="0"/>
    </xf>
    <xf numFmtId="0" fontId="2" fillId="0" borderId="0" xfId="0" applyFont="1" applyAlignment="1">
      <alignment horizontal="left" vertical="top"/>
    </xf>
    <xf numFmtId="0" fontId="7" fillId="0" borderId="0" xfId="0" applyFont="1" applyAlignment="1" applyProtection="1">
      <alignment horizontal="left" vertical="top"/>
      <protection locked="0"/>
    </xf>
    <xf numFmtId="0" fontId="8"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horizontal="center" vertical="top"/>
    </xf>
    <xf numFmtId="0" fontId="7" fillId="0" borderId="0" xfId="0" applyFont="1" applyAlignment="1">
      <alignment horizontal="left"/>
    </xf>
    <xf numFmtId="41" fontId="8" fillId="0" borderId="0" xfId="3" applyFont="1" applyBorder="1" applyAlignment="1">
      <alignment horizontal="left"/>
    </xf>
    <xf numFmtId="0" fontId="2" fillId="0" borderId="0" xfId="0" applyFont="1" applyAlignment="1" applyProtection="1">
      <alignment horizontal="left"/>
      <protection locked="0"/>
    </xf>
    <xf numFmtId="0" fontId="6" fillId="0" borderId="0" xfId="0" applyFont="1"/>
    <xf numFmtId="0" fontId="2" fillId="0" borderId="0" xfId="0" applyFont="1"/>
    <xf numFmtId="164" fontId="2" fillId="0" borderId="0" xfId="3" applyNumberFormat="1" applyFont="1" applyBorder="1"/>
    <xf numFmtId="164" fontId="2" fillId="0" borderId="0" xfId="3" applyNumberFormat="1" applyFont="1"/>
    <xf numFmtId="0" fontId="6" fillId="0" borderId="8" xfId="0" applyFont="1" applyBorder="1" applyAlignment="1">
      <alignment horizontal="left" vertical="center" wrapText="1"/>
    </xf>
    <xf numFmtId="0" fontId="6" fillId="0" borderId="9" xfId="0" applyFont="1" applyBorder="1" applyAlignment="1">
      <alignment horizontal="center" vertical="center" wrapText="1"/>
    </xf>
    <xf numFmtId="0" fontId="7" fillId="0" borderId="9" xfId="0" applyFont="1" applyBorder="1" applyAlignment="1">
      <alignment horizontal="center" vertical="center" wrapText="1"/>
    </xf>
    <xf numFmtId="41" fontId="2" fillId="0" borderId="0" xfId="3" applyFont="1"/>
    <xf numFmtId="0" fontId="2" fillId="0" borderId="2"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165" fontId="2" fillId="0" borderId="1" xfId="4" applyNumberFormat="1" applyFont="1" applyFill="1" applyBorder="1" applyAlignment="1" applyProtection="1">
      <alignment horizontal="center" vertical="center" wrapText="1"/>
      <protection locked="0"/>
    </xf>
    <xf numFmtId="0" fontId="8" fillId="0" borderId="14" xfId="0" applyFont="1" applyBorder="1" applyAlignment="1" applyProtection="1">
      <alignment horizontal="left" vertical="center" wrapText="1"/>
      <protection locked="0"/>
    </xf>
    <xf numFmtId="0" fontId="6" fillId="0" borderId="10" xfId="0" applyFont="1" applyBorder="1" applyAlignment="1">
      <alignment vertical="center" wrapText="1"/>
    </xf>
    <xf numFmtId="0" fontId="6" fillId="0" borderId="11" xfId="0" applyFont="1" applyBorder="1" applyAlignment="1">
      <alignment horizontal="center" vertical="center" wrapText="1"/>
    </xf>
    <xf numFmtId="165" fontId="6" fillId="0" borderId="11" xfId="4" applyNumberFormat="1" applyFont="1" applyFill="1" applyBorder="1" applyAlignment="1">
      <alignment horizontal="center" vertical="center" wrapText="1"/>
    </xf>
    <xf numFmtId="0" fontId="2" fillId="0" borderId="11" xfId="0" applyFont="1" applyBorder="1" applyAlignment="1">
      <alignment vertical="center" wrapText="1"/>
    </xf>
    <xf numFmtId="0" fontId="8" fillId="0" borderId="3" xfId="0" applyFont="1" applyBorder="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166" fontId="6" fillId="0" borderId="0" xfId="4" applyNumberFormat="1" applyFont="1" applyBorder="1" applyAlignment="1">
      <alignment horizontal="center" vertical="center" wrapText="1"/>
    </xf>
    <xf numFmtId="166" fontId="6" fillId="0" borderId="0" xfId="4" applyNumberFormat="1" applyFont="1" applyBorder="1" applyAlignment="1">
      <alignment vertical="center" wrapText="1"/>
    </xf>
    <xf numFmtId="0" fontId="2" fillId="0" borderId="0" xfId="0" applyFont="1" applyAlignment="1">
      <alignment vertical="center" wrapText="1"/>
    </xf>
    <xf numFmtId="0" fontId="8" fillId="0" borderId="0" xfId="0" applyFont="1" applyAlignment="1">
      <alignment horizontal="left" vertical="center" wrapText="1"/>
    </xf>
    <xf numFmtId="0" fontId="13" fillId="0" borderId="1" xfId="0" applyFont="1" applyBorder="1" applyAlignment="1" applyProtection="1">
      <alignment horizontal="left" vertical="center" wrapText="1"/>
      <protection locked="0"/>
    </xf>
    <xf numFmtId="0" fontId="2" fillId="0" borderId="1" xfId="0" applyFont="1" applyBorder="1" applyAlignment="1">
      <alignment horizontal="center" vertical="center" wrapText="1"/>
    </xf>
    <xf numFmtId="0" fontId="2" fillId="0" borderId="1" xfId="0" applyFont="1" applyBorder="1" applyAlignment="1" applyProtection="1">
      <alignment vertical="center" wrapText="1"/>
      <protection locked="0"/>
    </xf>
    <xf numFmtId="165" fontId="2" fillId="0" borderId="1" xfId="4" applyNumberFormat="1" applyFont="1" applyBorder="1" applyAlignment="1" applyProtection="1">
      <alignment horizontal="center" vertical="center" wrapText="1"/>
      <protection locked="0"/>
    </xf>
    <xf numFmtId="166" fontId="6" fillId="0" borderId="11" xfId="4" applyNumberFormat="1" applyFont="1" applyBorder="1" applyAlignment="1">
      <alignment horizontal="center" vertical="center" wrapText="1"/>
    </xf>
    <xf numFmtId="165" fontId="6" fillId="0" borderId="0" xfId="4" applyNumberFormat="1" applyFont="1" applyBorder="1" applyAlignment="1">
      <alignment vertical="center" wrapText="1"/>
    </xf>
    <xf numFmtId="167" fontId="6" fillId="0" borderId="0" xfId="0" applyNumberFormat="1" applyFont="1" applyAlignment="1">
      <alignment horizontal="center" vertical="center" wrapText="1"/>
    </xf>
    <xf numFmtId="167" fontId="6" fillId="0" borderId="0" xfId="0" applyNumberFormat="1" applyFont="1" applyAlignment="1">
      <alignment vertical="center" wrapText="1"/>
    </xf>
    <xf numFmtId="165" fontId="2" fillId="0" borderId="0" xfId="4" applyNumberFormat="1" applyFont="1" applyBorder="1" applyAlignment="1" applyProtection="1">
      <alignment horizontal="right" vertical="center" wrapText="1"/>
      <protection locked="0"/>
    </xf>
    <xf numFmtId="0" fontId="13" fillId="0" borderId="0" xfId="0" applyFont="1" applyAlignment="1">
      <alignment vertical="center" wrapText="1"/>
    </xf>
    <xf numFmtId="0" fontId="2" fillId="2" borderId="0" xfId="0" applyFont="1" applyFill="1"/>
    <xf numFmtId="0" fontId="8" fillId="2" borderId="0" xfId="0" applyFont="1" applyFill="1"/>
    <xf numFmtId="0" fontId="7" fillId="0" borderId="15"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168" fontId="7" fillId="0" borderId="0" xfId="4" applyNumberFormat="1" applyFont="1" applyAlignment="1">
      <alignment vertical="top" wrapText="1"/>
    </xf>
    <xf numFmtId="169" fontId="7" fillId="0" borderId="15" xfId="4" applyNumberFormat="1" applyFont="1" applyBorder="1" applyAlignment="1">
      <alignment horizontal="left" vertical="top" wrapText="1"/>
    </xf>
    <xf numFmtId="0" fontId="2" fillId="0" borderId="0" xfId="0" applyFont="1" applyAlignment="1">
      <alignment horizontal="center"/>
    </xf>
    <xf numFmtId="0" fontId="2" fillId="2" borderId="0" xfId="0" quotePrefix="1" applyFont="1" applyFill="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left" vertical="center"/>
    </xf>
    <xf numFmtId="0" fontId="2" fillId="0" borderId="0" xfId="0" applyFont="1" applyAlignment="1">
      <alignment horizontal="left"/>
    </xf>
    <xf numFmtId="0" fontId="8" fillId="0" borderId="0" xfId="0" applyFont="1" applyAlignment="1">
      <alignment vertical="center"/>
    </xf>
    <xf numFmtId="0" fontId="14" fillId="0" borderId="0" xfId="0" applyFont="1" applyAlignment="1">
      <alignment vertical="center"/>
    </xf>
    <xf numFmtId="0" fontId="2" fillId="0" borderId="0" xfId="0" applyFont="1" applyAlignment="1">
      <alignment vertical="top"/>
    </xf>
    <xf numFmtId="169" fontId="2" fillId="0" borderId="0" xfId="0" applyNumberFormat="1" applyFont="1"/>
    <xf numFmtId="42" fontId="8" fillId="0" borderId="0" xfId="3" applyNumberFormat="1" applyFont="1"/>
    <xf numFmtId="0" fontId="18" fillId="0" borderId="0" xfId="0" applyFont="1"/>
    <xf numFmtId="0" fontId="19" fillId="0" borderId="0" xfId="0" applyFont="1"/>
    <xf numFmtId="169" fontId="20" fillId="0" borderId="0" xfId="0" applyNumberFormat="1" applyFont="1"/>
    <xf numFmtId="0" fontId="6" fillId="0" borderId="17" xfId="0" applyFont="1" applyBorder="1" applyAlignment="1">
      <alignment horizontal="center" vertical="center" wrapText="1"/>
    </xf>
    <xf numFmtId="0" fontId="8" fillId="0" borderId="1" xfId="0" applyFont="1" applyBorder="1" applyAlignment="1" applyProtection="1">
      <alignment horizontal="left" vertical="center" wrapText="1"/>
      <protection locked="0"/>
    </xf>
    <xf numFmtId="0" fontId="13" fillId="0" borderId="18" xfId="0" applyFont="1" applyBorder="1" applyAlignment="1" applyProtection="1">
      <alignment horizontal="left" vertical="center" wrapText="1"/>
      <protection locked="0"/>
    </xf>
    <xf numFmtId="0" fontId="2" fillId="0" borderId="18" xfId="0" applyFont="1" applyBorder="1" applyAlignment="1" applyProtection="1">
      <alignment horizontal="center" vertical="center" wrapText="1"/>
      <protection locked="0"/>
    </xf>
    <xf numFmtId="0" fontId="8" fillId="0" borderId="18" xfId="0" applyFont="1" applyBorder="1" applyAlignment="1" applyProtection="1">
      <alignment horizontal="left" vertical="center" wrapText="1"/>
      <protection locked="0"/>
    </xf>
    <xf numFmtId="0" fontId="2" fillId="0" borderId="5" xfId="0" applyFont="1" applyBorder="1" applyAlignment="1">
      <alignment horizontal="left" vertical="center" wrapText="1"/>
    </xf>
    <xf numFmtId="0" fontId="22" fillId="0" borderId="10" xfId="0" applyFont="1" applyBorder="1" applyAlignment="1">
      <alignment vertical="center" wrapText="1"/>
    </xf>
    <xf numFmtId="0" fontId="22" fillId="0" borderId="11" xfId="0" applyFont="1" applyBorder="1" applyAlignment="1">
      <alignment horizontal="center" vertical="center" wrapText="1"/>
    </xf>
    <xf numFmtId="166" fontId="22" fillId="0" borderId="11" xfId="4" applyNumberFormat="1" applyFont="1" applyBorder="1" applyAlignment="1">
      <alignment horizontal="center" vertical="center" wrapText="1"/>
    </xf>
    <xf numFmtId="0" fontId="23" fillId="0" borderId="11" xfId="0" applyFont="1" applyBorder="1" applyAlignment="1">
      <alignment vertical="center" wrapText="1"/>
    </xf>
    <xf numFmtId="0" fontId="24"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pplyProtection="1">
      <alignment vertical="center" wrapText="1"/>
      <protection locked="0"/>
    </xf>
    <xf numFmtId="0" fontId="8" fillId="0" borderId="20" xfId="0" applyFont="1" applyBorder="1" applyAlignment="1" applyProtection="1">
      <alignment horizontal="left" vertical="center" wrapText="1"/>
      <protection locked="0"/>
    </xf>
    <xf numFmtId="0" fontId="2" fillId="0" borderId="24" xfId="0" applyFont="1" applyBorder="1" applyAlignment="1" applyProtection="1">
      <alignment vertical="center" wrapText="1"/>
      <protection locked="0"/>
    </xf>
    <xf numFmtId="165" fontId="2" fillId="0" borderId="18" xfId="4" applyNumberFormat="1" applyFont="1" applyFill="1" applyBorder="1" applyAlignment="1" applyProtection="1">
      <alignment horizontal="center" vertical="center" wrapText="1"/>
      <protection locked="0"/>
    </xf>
    <xf numFmtId="0" fontId="2" fillId="0" borderId="18" xfId="0" applyFont="1" applyBorder="1" applyAlignment="1">
      <alignment horizontal="center" vertical="center" wrapText="1"/>
    </xf>
    <xf numFmtId="165" fontId="2" fillId="0" borderId="18" xfId="4" applyNumberFormat="1" applyFont="1" applyFill="1" applyBorder="1" applyAlignment="1" applyProtection="1">
      <alignment horizontal="right" vertical="center" wrapText="1"/>
      <protection locked="0"/>
    </xf>
    <xf numFmtId="165" fontId="2" fillId="0" borderId="18" xfId="4" applyNumberFormat="1" applyFont="1" applyFill="1" applyBorder="1" applyAlignment="1">
      <alignment vertical="center" wrapText="1"/>
    </xf>
    <xf numFmtId="0" fontId="2" fillId="0" borderId="18" xfId="0" applyFont="1" applyBorder="1" applyAlignment="1" applyProtection="1">
      <alignment vertical="center" wrapText="1"/>
      <protection locked="0"/>
    </xf>
    <xf numFmtId="0" fontId="8" fillId="0" borderId="25" xfId="0" applyFont="1" applyBorder="1" applyAlignment="1" applyProtection="1">
      <alignment horizontal="left" vertical="center" wrapText="1"/>
      <protection locked="0"/>
    </xf>
    <xf numFmtId="0" fontId="23" fillId="2" borderId="1" xfId="0" applyFont="1" applyFill="1" applyBorder="1" applyAlignment="1" applyProtection="1">
      <alignment horizontal="left" vertical="center" wrapText="1"/>
      <protection locked="0"/>
    </xf>
    <xf numFmtId="0" fontId="23" fillId="2" borderId="1" xfId="0" applyFont="1" applyFill="1" applyBorder="1" applyAlignment="1" applyProtection="1">
      <alignment horizontal="center" vertical="center" wrapText="1"/>
      <protection locked="0"/>
    </xf>
    <xf numFmtId="0" fontId="6" fillId="0" borderId="27" xfId="0" applyFont="1" applyBorder="1" applyAlignment="1">
      <alignment horizontal="center" vertical="center" wrapText="1"/>
    </xf>
    <xf numFmtId="0" fontId="2" fillId="0" borderId="26" xfId="0" applyFont="1" applyBorder="1" applyAlignment="1">
      <alignment horizontal="left" vertical="center" wrapText="1"/>
    </xf>
    <xf numFmtId="0" fontId="2" fillId="0" borderId="5" xfId="0" applyFont="1" applyBorder="1" applyAlignment="1">
      <alignment horizontal="center" vertical="center" wrapText="1"/>
    </xf>
    <xf numFmtId="0" fontId="23" fillId="2" borderId="2" xfId="0" applyFont="1" applyFill="1" applyBorder="1" applyAlignment="1">
      <alignment horizontal="left" vertical="center" wrapText="1"/>
    </xf>
    <xf numFmtId="0" fontId="23" fillId="2" borderId="5" xfId="0" applyFont="1" applyFill="1" applyBorder="1" applyAlignment="1" applyProtection="1">
      <alignment horizontal="center" vertical="center" wrapText="1"/>
      <protection locked="0"/>
    </xf>
    <xf numFmtId="0" fontId="8" fillId="0" borderId="5" xfId="0" applyFont="1" applyBorder="1" applyAlignment="1">
      <alignment horizontal="center" vertical="center" wrapText="1"/>
    </xf>
    <xf numFmtId="41" fontId="8" fillId="0" borderId="5" xfId="4" applyNumberFormat="1" applyFont="1" applyBorder="1" applyAlignment="1">
      <alignment horizontal="right" vertical="center" wrapText="1"/>
    </xf>
    <xf numFmtId="41" fontId="2" fillId="0" borderId="5" xfId="0" applyNumberFormat="1" applyFont="1" applyBorder="1" applyAlignment="1">
      <alignment horizontal="center" vertical="center" wrapText="1"/>
    </xf>
    <xf numFmtId="41" fontId="8" fillId="0" borderId="5" xfId="0" applyNumberFormat="1" applyFont="1" applyBorder="1" applyAlignment="1">
      <alignment horizontal="center" vertical="center" wrapText="1"/>
    </xf>
    <xf numFmtId="0" fontId="2" fillId="0" borderId="23" xfId="0" applyFont="1" applyBorder="1" applyAlignment="1">
      <alignment horizontal="left" vertical="center" wrapText="1"/>
    </xf>
    <xf numFmtId="0" fontId="2" fillId="2" borderId="14" xfId="5" applyFont="1" applyFill="1" applyBorder="1" applyAlignment="1" applyProtection="1">
      <alignment horizontal="left" vertical="center" wrapText="1"/>
      <protection locked="0"/>
    </xf>
    <xf numFmtId="165" fontId="23" fillId="2" borderId="5" xfId="4" applyNumberFormat="1" applyFont="1" applyFill="1" applyBorder="1" applyAlignment="1" applyProtection="1">
      <alignment horizontal="center" vertical="center" wrapText="1"/>
      <protection locked="0"/>
    </xf>
    <xf numFmtId="3" fontId="23" fillId="2" borderId="1" xfId="0" applyNumberFormat="1" applyFont="1" applyFill="1" applyBorder="1" applyAlignment="1">
      <alignment horizontal="center" vertical="center" wrapText="1"/>
    </xf>
    <xf numFmtId="41" fontId="24" fillId="0" borderId="5" xfId="3" applyFont="1" applyBorder="1" applyAlignment="1">
      <alignment vertical="center" wrapText="1"/>
    </xf>
    <xf numFmtId="41" fontId="23" fillId="0" borderId="5" xfId="0" applyNumberFormat="1" applyFont="1" applyBorder="1" applyAlignment="1">
      <alignment horizontal="center" vertical="center" wrapText="1"/>
    </xf>
    <xf numFmtId="0" fontId="23" fillId="0" borderId="5" xfId="0" applyFont="1" applyBorder="1" applyAlignment="1">
      <alignment horizontal="center" vertical="center" wrapText="1"/>
    </xf>
    <xf numFmtId="0" fontId="23" fillId="0" borderId="4"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23" xfId="0" applyFont="1" applyBorder="1" applyAlignment="1">
      <alignment horizontal="left" vertical="center" wrapText="1"/>
    </xf>
    <xf numFmtId="0" fontId="23" fillId="0" borderId="5" xfId="0" applyFont="1" applyBorder="1" applyAlignment="1">
      <alignment horizontal="left" vertical="center" wrapText="1"/>
    </xf>
    <xf numFmtId="0" fontId="23" fillId="2" borderId="19" xfId="0" applyFont="1" applyFill="1" applyBorder="1" applyAlignment="1" applyProtection="1">
      <alignment horizontal="center" vertical="center" wrapText="1"/>
      <protection locked="0"/>
    </xf>
    <xf numFmtId="41" fontId="2" fillId="0" borderId="1" xfId="4" applyNumberFormat="1" applyFont="1" applyFill="1" applyBorder="1" applyAlignment="1" applyProtection="1">
      <alignment horizontal="right" vertical="center" wrapText="1"/>
      <protection locked="0"/>
    </xf>
    <xf numFmtId="41" fontId="2" fillId="0" borderId="1" xfId="4" applyNumberFormat="1" applyFont="1" applyFill="1" applyBorder="1" applyAlignment="1">
      <alignment vertical="center" wrapText="1"/>
    </xf>
    <xf numFmtId="41" fontId="6" fillId="0" borderId="11" xfId="4" applyNumberFormat="1" applyFont="1" applyBorder="1" applyAlignment="1">
      <alignment vertical="center" wrapText="1"/>
    </xf>
    <xf numFmtId="41" fontId="2" fillId="0" borderId="1" xfId="4" applyNumberFormat="1" applyFont="1" applyBorder="1" applyAlignment="1" applyProtection="1">
      <alignment horizontal="right" vertical="center" wrapText="1"/>
      <protection locked="0"/>
    </xf>
    <xf numFmtId="41" fontId="2" fillId="0" borderId="11" xfId="4" applyNumberFormat="1" applyFont="1" applyBorder="1" applyAlignment="1" applyProtection="1">
      <alignment horizontal="right" vertical="center" wrapText="1"/>
      <protection locked="0"/>
    </xf>
    <xf numFmtId="41" fontId="24" fillId="0" borderId="5" xfId="0" applyNumberFormat="1" applyFont="1" applyBorder="1" applyAlignment="1">
      <alignment horizontal="center" vertical="center" wrapText="1"/>
    </xf>
    <xf numFmtId="41" fontId="22" fillId="0" borderId="11" xfId="4" applyNumberFormat="1" applyFont="1" applyBorder="1" applyAlignment="1">
      <alignment horizontal="center" vertical="center" wrapText="1"/>
    </xf>
    <xf numFmtId="41" fontId="22" fillId="0" borderId="11" xfId="4" applyNumberFormat="1" applyFont="1" applyBorder="1" applyAlignment="1">
      <alignment vertical="center" wrapText="1"/>
    </xf>
    <xf numFmtId="41" fontId="2" fillId="0" borderId="1" xfId="3" applyFont="1" applyBorder="1" applyAlignment="1" applyProtection="1">
      <alignment horizontal="right" vertical="center" wrapText="1"/>
      <protection locked="0"/>
    </xf>
    <xf numFmtId="41" fontId="2" fillId="0" borderId="18" xfId="0" applyNumberFormat="1" applyFont="1" applyBorder="1" applyAlignment="1" applyProtection="1">
      <alignment horizontal="right" vertical="center" wrapText="1"/>
      <protection locked="0"/>
    </xf>
    <xf numFmtId="41" fontId="2" fillId="0" borderId="18" xfId="4" applyNumberFormat="1" applyFont="1" applyBorder="1" applyAlignment="1" applyProtection="1">
      <alignment horizontal="right" vertical="center" wrapText="1"/>
      <protection locked="0"/>
    </xf>
    <xf numFmtId="41" fontId="6" fillId="0" borderId="11" xfId="4" applyNumberFormat="1" applyFont="1" applyFill="1" applyBorder="1" applyAlignment="1">
      <alignment horizontal="center" vertical="center" wrapText="1"/>
    </xf>
    <xf numFmtId="41" fontId="6" fillId="0" borderId="11" xfId="4" applyNumberFormat="1" applyFont="1" applyFill="1" applyBorder="1" applyAlignment="1">
      <alignment vertical="center" wrapText="1"/>
    </xf>
    <xf numFmtId="41" fontId="2" fillId="0" borderId="18" xfId="4" applyNumberFormat="1" applyFont="1" applyFill="1" applyBorder="1" applyAlignment="1" applyProtection="1">
      <alignment horizontal="right" vertical="center" wrapText="1"/>
      <protection locked="0"/>
    </xf>
    <xf numFmtId="41" fontId="2" fillId="0" borderId="18" xfId="4" applyNumberFormat="1" applyFont="1" applyFill="1" applyBorder="1" applyAlignment="1">
      <alignment vertical="center" wrapText="1"/>
    </xf>
    <xf numFmtId="41" fontId="6" fillId="0" borderId="11" xfId="4" applyNumberFormat="1" applyFont="1" applyBorder="1" applyAlignment="1">
      <alignment horizontal="center" vertical="center" wrapText="1"/>
    </xf>
    <xf numFmtId="43" fontId="12" fillId="0" borderId="0" xfId="4" applyFont="1"/>
    <xf numFmtId="0" fontId="7" fillId="4" borderId="21" xfId="0" applyFont="1" applyFill="1" applyBorder="1" applyAlignment="1">
      <alignment horizontal="left" vertical="center" wrapText="1"/>
    </xf>
    <xf numFmtId="0" fontId="21" fillId="4" borderId="21" xfId="0" applyFont="1" applyFill="1" applyBorder="1" applyAlignment="1">
      <alignment horizontal="left" vertical="center" wrapText="1"/>
    </xf>
    <xf numFmtId="0" fontId="22" fillId="0" borderId="12" xfId="0" applyFont="1" applyBorder="1" applyAlignment="1">
      <alignment horizontal="left" vertical="center" wrapText="1"/>
    </xf>
    <xf numFmtId="0" fontId="22" fillId="0" borderId="4" xfId="0" applyFont="1" applyBorder="1" applyAlignment="1">
      <alignment horizontal="left" vertical="center" wrapText="1"/>
    </xf>
    <xf numFmtId="0" fontId="22" fillId="0" borderId="13" xfId="0" applyFont="1" applyBorder="1" applyAlignment="1">
      <alignment horizontal="center" vertical="center" wrapText="1"/>
    </xf>
    <xf numFmtId="0" fontId="22" fillId="0" borderId="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5"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3" xfId="0" applyFont="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8" fillId="0" borderId="0" xfId="0" applyFont="1" applyAlignment="1">
      <alignment horizontal="center" vertical="top"/>
    </xf>
    <xf numFmtId="0" fontId="2" fillId="0" borderId="6" xfId="0" applyFont="1" applyBorder="1" applyAlignment="1" applyProtection="1">
      <alignment horizontal="left" wrapText="1"/>
      <protection locked="0"/>
    </xf>
    <xf numFmtId="0" fontId="2" fillId="0" borderId="7" xfId="0" applyFont="1" applyBorder="1" applyAlignment="1" applyProtection="1">
      <alignment horizontal="left"/>
      <protection locked="0"/>
    </xf>
    <xf numFmtId="0" fontId="17" fillId="0" borderId="0" xfId="0" applyFont="1" applyAlignment="1">
      <alignment horizontal="center"/>
    </xf>
    <xf numFmtId="0" fontId="6" fillId="3" borderId="0" xfId="0" applyFont="1" applyFill="1" applyAlignment="1">
      <alignment horizontal="center" vertical="center" wrapText="1"/>
    </xf>
  </cellXfs>
  <cellStyles count="6">
    <cellStyle name="20% - Accent2" xfId="5" builtinId="34"/>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twoCellAnchor>
  <xdr:oneCellAnchor>
    <xdr:from>
      <xdr:col>0</xdr:col>
      <xdr:colOff>112059</xdr:colOff>
      <xdr:row>0</xdr:row>
      <xdr:rowOff>78442</xdr:rowOff>
    </xdr:from>
    <xdr:ext cx="1656869" cy="547487"/>
    <xdr:pic>
      <xdr:nvPicPr>
        <xdr:cNvPr id="3" name="image1.jpeg">
          <a:extLst>
            <a:ext uri="{FF2B5EF4-FFF2-40B4-BE49-F238E27FC236}">
              <a16:creationId xmlns:a16="http://schemas.microsoft.com/office/drawing/2014/main" id="{A6E5A164-D426-46C4-8D21-43120597E388}"/>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B7FE2906-D873-4CDB-91E0-1E2487EA4EFC}"/>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oneCellAnchor>
    <xdr:from>
      <xdr:col>0</xdr:col>
      <xdr:colOff>112059</xdr:colOff>
      <xdr:row>0</xdr:row>
      <xdr:rowOff>78442</xdr:rowOff>
    </xdr:from>
    <xdr:ext cx="1656869" cy="547487"/>
    <xdr:pic>
      <xdr:nvPicPr>
        <xdr:cNvPr id="3" name="image1.jpeg">
          <a:extLst>
            <a:ext uri="{FF2B5EF4-FFF2-40B4-BE49-F238E27FC236}">
              <a16:creationId xmlns:a16="http://schemas.microsoft.com/office/drawing/2014/main" id="{AC920BFF-EAA0-4646-8F1C-0CB1527FD428}"/>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oneCellAnchor>
  <xdr:twoCellAnchor editAs="oneCell">
    <xdr:from>
      <xdr:col>0</xdr:col>
      <xdr:colOff>112059</xdr:colOff>
      <xdr:row>0</xdr:row>
      <xdr:rowOff>78442</xdr:rowOff>
    </xdr:from>
    <xdr:to>
      <xdr:col>0</xdr:col>
      <xdr:colOff>1768928</xdr:colOff>
      <xdr:row>2</xdr:row>
      <xdr:rowOff>154215</xdr:rowOff>
    </xdr:to>
    <xdr:pic>
      <xdr:nvPicPr>
        <xdr:cNvPr id="4" name="image1.jpeg">
          <a:extLst>
            <a:ext uri="{FF2B5EF4-FFF2-40B4-BE49-F238E27FC236}">
              <a16:creationId xmlns:a16="http://schemas.microsoft.com/office/drawing/2014/main" id="{5AAA9145-F87A-4BE9-8CFE-7039173081C5}"/>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oneCellAnchor>
    <xdr:from>
      <xdr:col>0</xdr:col>
      <xdr:colOff>112059</xdr:colOff>
      <xdr:row>0</xdr:row>
      <xdr:rowOff>78442</xdr:rowOff>
    </xdr:from>
    <xdr:ext cx="1656869" cy="547487"/>
    <xdr:pic>
      <xdr:nvPicPr>
        <xdr:cNvPr id="5" name="image1.jpeg">
          <a:extLst>
            <a:ext uri="{FF2B5EF4-FFF2-40B4-BE49-F238E27FC236}">
              <a16:creationId xmlns:a16="http://schemas.microsoft.com/office/drawing/2014/main" id="{30FD5BF3-45CF-4685-BB6D-03928CC0A72A}"/>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one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87"/>
  <sheetViews>
    <sheetView showGridLines="0" topLeftCell="A15" zoomScale="70" zoomScaleNormal="70" zoomScalePageLayoutView="72" workbookViewId="0">
      <selection activeCell="E26" sqref="E26"/>
    </sheetView>
  </sheetViews>
  <sheetFormatPr defaultColWidth="11" defaultRowHeight="14" x14ac:dyDescent="0.3"/>
  <cols>
    <col min="1" max="1" width="36.5" style="15" customWidth="1"/>
    <col min="2" max="2" width="25" style="15" customWidth="1"/>
    <col min="3" max="3" width="14.33203125" style="15" customWidth="1"/>
    <col min="4" max="4" width="9.83203125" style="15" customWidth="1"/>
    <col min="5" max="5" width="19" style="15" customWidth="1"/>
    <col min="6" max="6" width="19.9140625" style="15" customWidth="1"/>
    <col min="7" max="7" width="25.9140625" style="15" customWidth="1"/>
    <col min="8" max="8" width="31.25" style="15" customWidth="1"/>
    <col min="9" max="16384" width="11" style="15"/>
  </cols>
  <sheetData>
    <row r="2" spans="1:8" s="14" customFormat="1" ht="23" x14ac:dyDescent="0.5">
      <c r="A2" s="151" t="s">
        <v>32</v>
      </c>
      <c r="B2" s="151"/>
      <c r="C2" s="151"/>
      <c r="D2" s="151"/>
      <c r="E2" s="151"/>
      <c r="F2" s="151"/>
      <c r="G2" s="151"/>
      <c r="H2" s="151"/>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49"/>
      <c r="E6" s="149"/>
      <c r="F6" s="149"/>
    </row>
    <row r="7" spans="1:8" ht="18.75" customHeight="1" x14ac:dyDescent="0.3">
      <c r="C7" s="4" t="s">
        <v>1</v>
      </c>
      <c r="D7" s="150"/>
      <c r="E7" s="150"/>
      <c r="F7" s="150"/>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47</v>
      </c>
      <c r="B12" s="1"/>
      <c r="C12" s="6"/>
      <c r="D12" s="6"/>
      <c r="E12" s="6"/>
      <c r="F12" s="6"/>
    </row>
    <row r="13" spans="1:8" ht="18.75" customHeight="1" x14ac:dyDescent="0.3">
      <c r="A13" s="1" t="s">
        <v>42</v>
      </c>
      <c r="B13" s="1"/>
      <c r="C13" s="6"/>
      <c r="D13" s="6"/>
      <c r="E13" s="6"/>
      <c r="F13" s="6"/>
    </row>
    <row r="14" spans="1:8" ht="18.75" customHeight="1" x14ac:dyDescent="0.3">
      <c r="A14" s="1" t="s">
        <v>39</v>
      </c>
      <c r="B14" s="1"/>
      <c r="C14" s="6"/>
      <c r="D14" s="6"/>
      <c r="E14" s="6"/>
      <c r="F14" s="6"/>
    </row>
    <row r="15" spans="1:8" ht="18.75" customHeight="1" x14ac:dyDescent="0.3">
      <c r="A15" s="1" t="s">
        <v>40</v>
      </c>
      <c r="B15" s="1"/>
      <c r="C15" s="6"/>
      <c r="D15" s="6"/>
      <c r="E15" s="6"/>
      <c r="F15" s="6"/>
    </row>
    <row r="16" spans="1:8" ht="18.75" customHeight="1" x14ac:dyDescent="0.3">
      <c r="A16" s="1" t="s">
        <v>48</v>
      </c>
      <c r="B16" s="1"/>
      <c r="C16" s="6"/>
      <c r="D16" s="6"/>
      <c r="E16" s="6"/>
      <c r="F16" s="6"/>
    </row>
    <row r="17" spans="1:8" x14ac:dyDescent="0.3">
      <c r="A17" s="2" t="s">
        <v>7</v>
      </c>
      <c r="B17" s="2"/>
      <c r="C17" s="7"/>
      <c r="D17" s="148"/>
      <c r="E17" s="148"/>
      <c r="F17" s="148"/>
    </row>
    <row r="18" spans="1:8" x14ac:dyDescent="0.3">
      <c r="A18" s="2"/>
      <c r="B18" s="2"/>
      <c r="C18" s="7"/>
      <c r="D18" s="10"/>
      <c r="E18" s="10"/>
      <c r="F18" s="10"/>
    </row>
    <row r="19" spans="1:8" x14ac:dyDescent="0.3">
      <c r="A19" s="2"/>
      <c r="B19" s="2"/>
      <c r="C19" s="7"/>
      <c r="D19" s="10"/>
      <c r="E19" s="10"/>
      <c r="F19" s="10"/>
      <c r="G19" s="21"/>
    </row>
    <row r="20" spans="1:8" ht="12" customHeight="1" x14ac:dyDescent="0.3">
      <c r="A20" s="12"/>
      <c r="B20" s="11"/>
      <c r="C20" s="11"/>
      <c r="D20" s="11"/>
      <c r="E20" s="11"/>
      <c r="F20" s="11"/>
      <c r="H20" s="16"/>
    </row>
    <row r="21" spans="1:8" x14ac:dyDescent="0.3">
      <c r="A21" s="152" t="s">
        <v>8</v>
      </c>
      <c r="B21" s="152"/>
      <c r="C21" s="152"/>
      <c r="D21" s="152"/>
      <c r="E21" s="152"/>
      <c r="F21" s="152"/>
      <c r="G21" s="152"/>
      <c r="H21" s="152"/>
    </row>
    <row r="22" spans="1:8" ht="14.5" thickBot="1" x14ac:dyDescent="0.35">
      <c r="A22" s="130" t="s">
        <v>24</v>
      </c>
      <c r="B22" s="130"/>
      <c r="C22" s="130"/>
      <c r="D22" s="130"/>
      <c r="E22" s="130"/>
      <c r="F22" s="130"/>
      <c r="G22" s="130"/>
      <c r="H22" s="130"/>
    </row>
    <row r="23" spans="1:8" x14ac:dyDescent="0.3">
      <c r="A23" s="18" t="s">
        <v>5</v>
      </c>
      <c r="B23" s="19" t="s">
        <v>9</v>
      </c>
      <c r="C23" s="19" t="s">
        <v>10</v>
      </c>
      <c r="D23" s="20" t="s">
        <v>11</v>
      </c>
      <c r="E23" s="20" t="s">
        <v>12</v>
      </c>
      <c r="F23" s="19" t="s">
        <v>13</v>
      </c>
      <c r="G23" s="19" t="s">
        <v>14</v>
      </c>
      <c r="H23" s="67" t="s">
        <v>15</v>
      </c>
    </row>
    <row r="24" spans="1:8" ht="22" customHeight="1" x14ac:dyDescent="0.3">
      <c r="A24" s="22" t="s">
        <v>43</v>
      </c>
      <c r="B24" s="23"/>
      <c r="C24" s="24">
        <v>1</v>
      </c>
      <c r="D24" s="23">
        <v>1</v>
      </c>
      <c r="E24" s="113">
        <f>'Breakdown cost'!F29*40%</f>
        <v>0</v>
      </c>
      <c r="F24" s="114">
        <f>C24*D24*E24</f>
        <v>0</v>
      </c>
      <c r="G24" s="68" t="s">
        <v>38</v>
      </c>
      <c r="H24" s="68" t="s">
        <v>41</v>
      </c>
    </row>
    <row r="25" spans="1:8" ht="19" customHeight="1" x14ac:dyDescent="0.3">
      <c r="A25" s="22" t="s">
        <v>44</v>
      </c>
      <c r="B25" s="37"/>
      <c r="C25" s="23">
        <v>1</v>
      </c>
      <c r="D25" s="23">
        <v>1</v>
      </c>
      <c r="E25" s="121">
        <f>'Breakdown cost'!F29*30%</f>
        <v>0</v>
      </c>
      <c r="F25" s="116">
        <f>C25*D25*E25</f>
        <v>0</v>
      </c>
      <c r="G25" s="68" t="s">
        <v>38</v>
      </c>
      <c r="H25" s="68" t="s">
        <v>41</v>
      </c>
    </row>
    <row r="26" spans="1:8" ht="23" customHeight="1" x14ac:dyDescent="0.3">
      <c r="A26" s="22" t="s">
        <v>45</v>
      </c>
      <c r="B26" s="69"/>
      <c r="C26" s="70">
        <v>1</v>
      </c>
      <c r="D26" s="70">
        <v>1</v>
      </c>
      <c r="E26" s="122">
        <f>'Breakdown cost'!F29*30%</f>
        <v>0</v>
      </c>
      <c r="F26" s="123">
        <f>C26*D26*E26</f>
        <v>0</v>
      </c>
      <c r="G26" s="71" t="s">
        <v>38</v>
      </c>
      <c r="H26" s="68" t="s">
        <v>41</v>
      </c>
    </row>
    <row r="27" spans="1:8" ht="14.5" customHeight="1" x14ac:dyDescent="0.3">
      <c r="A27" s="79"/>
      <c r="B27" s="69"/>
      <c r="C27" s="70"/>
      <c r="D27" s="70"/>
      <c r="E27" s="122"/>
      <c r="F27" s="122"/>
      <c r="G27" s="71"/>
      <c r="H27" s="80"/>
    </row>
    <row r="28" spans="1:8" ht="20.5" customHeight="1" thickBot="1" x14ac:dyDescent="0.35">
      <c r="A28" s="26" t="s">
        <v>16</v>
      </c>
      <c r="B28" s="27"/>
      <c r="C28" s="28"/>
      <c r="D28" s="27"/>
      <c r="E28" s="124"/>
      <c r="F28" s="125">
        <f>SUM(F24:F27)</f>
        <v>0</v>
      </c>
      <c r="G28" s="29"/>
      <c r="H28" s="30"/>
    </row>
    <row r="29" spans="1:8" ht="10.5" customHeight="1" x14ac:dyDescent="0.3">
      <c r="A29" s="31"/>
      <c r="B29" s="32"/>
      <c r="C29" s="33"/>
      <c r="D29" s="32"/>
      <c r="E29" s="33"/>
      <c r="F29" s="34"/>
      <c r="G29" s="35"/>
      <c r="H29" s="36"/>
    </row>
    <row r="30" spans="1:8" ht="14.5" thickBot="1" x14ac:dyDescent="0.35">
      <c r="A30" s="130" t="s">
        <v>25</v>
      </c>
      <c r="B30" s="130"/>
      <c r="C30" s="130"/>
      <c r="D30" s="130"/>
      <c r="E30" s="130"/>
      <c r="F30" s="130"/>
      <c r="G30" s="130"/>
      <c r="H30" s="130"/>
    </row>
    <row r="31" spans="1:8" x14ac:dyDescent="0.3">
      <c r="A31" s="140" t="s">
        <v>17</v>
      </c>
      <c r="B31" s="142" t="s">
        <v>35</v>
      </c>
      <c r="C31" s="142" t="s">
        <v>10</v>
      </c>
      <c r="D31" s="144" t="s">
        <v>11</v>
      </c>
      <c r="E31" s="144" t="s">
        <v>12</v>
      </c>
      <c r="F31" s="142" t="s">
        <v>13</v>
      </c>
      <c r="G31" s="142" t="s">
        <v>14</v>
      </c>
      <c r="H31" s="146" t="s">
        <v>15</v>
      </c>
    </row>
    <row r="32" spans="1:8" x14ac:dyDescent="0.3">
      <c r="A32" s="141"/>
      <c r="B32" s="143"/>
      <c r="C32" s="143"/>
      <c r="D32" s="145"/>
      <c r="E32" s="145"/>
      <c r="F32" s="143"/>
      <c r="G32" s="143"/>
      <c r="H32" s="147"/>
    </row>
    <row r="33" spans="1:8" ht="29.5" customHeight="1" x14ac:dyDescent="0.3">
      <c r="A33" s="22" t="s">
        <v>49</v>
      </c>
      <c r="B33" s="23" t="s">
        <v>50</v>
      </c>
      <c r="C33" s="24">
        <v>24</v>
      </c>
      <c r="D33" s="38">
        <v>4</v>
      </c>
      <c r="E33" s="113">
        <v>600000</v>
      </c>
      <c r="F33" s="114">
        <f>C33*D33*E33</f>
        <v>57600000</v>
      </c>
      <c r="G33" s="39" t="s">
        <v>27</v>
      </c>
      <c r="H33" s="25" t="s">
        <v>18</v>
      </c>
    </row>
    <row r="34" spans="1:8" ht="27.5" customHeight="1" x14ac:dyDescent="0.3">
      <c r="A34" s="22" t="s">
        <v>49</v>
      </c>
      <c r="B34" s="23" t="s">
        <v>51</v>
      </c>
      <c r="C34" s="24">
        <v>18</v>
      </c>
      <c r="D34" s="38">
        <v>4</v>
      </c>
      <c r="E34" s="113">
        <v>600000</v>
      </c>
      <c r="F34" s="114">
        <f>C34*D34*E34</f>
        <v>43200000</v>
      </c>
      <c r="G34" s="39" t="s">
        <v>27</v>
      </c>
      <c r="H34" s="25" t="s">
        <v>18</v>
      </c>
    </row>
    <row r="35" spans="1:8" ht="18" customHeight="1" x14ac:dyDescent="0.3">
      <c r="A35" s="81"/>
      <c r="B35" s="70"/>
      <c r="C35" s="82"/>
      <c r="D35" s="83"/>
      <c r="E35" s="84"/>
      <c r="F35" s="85"/>
      <c r="G35" s="86"/>
      <c r="H35" s="87"/>
    </row>
    <row r="36" spans="1:8" ht="20.5" customHeight="1" thickBot="1" x14ac:dyDescent="0.35">
      <c r="A36" s="26" t="s">
        <v>16</v>
      </c>
      <c r="B36" s="27"/>
      <c r="C36" s="41"/>
      <c r="D36" s="27"/>
      <c r="E36" s="41"/>
      <c r="F36" s="115">
        <f>SUM(F33:F35)</f>
        <v>100800000</v>
      </c>
      <c r="G36" s="29"/>
      <c r="H36" s="30"/>
    </row>
    <row r="37" spans="1:8" x14ac:dyDescent="0.3">
      <c r="A37" s="31"/>
      <c r="B37" s="32"/>
      <c r="C37" s="33"/>
      <c r="D37" s="32"/>
      <c r="E37" s="33"/>
      <c r="F37" s="42"/>
      <c r="G37" s="35"/>
      <c r="H37" s="36"/>
    </row>
    <row r="38" spans="1:8" ht="14.5" thickBot="1" x14ac:dyDescent="0.35">
      <c r="A38" s="130" t="s">
        <v>26</v>
      </c>
      <c r="B38" s="130"/>
      <c r="C38" s="130"/>
      <c r="D38" s="130"/>
      <c r="E38" s="130"/>
      <c r="F38" s="130"/>
      <c r="G38" s="130"/>
      <c r="H38" s="130"/>
    </row>
    <row r="39" spans="1:8" x14ac:dyDescent="0.3">
      <c r="A39" s="140" t="s">
        <v>17</v>
      </c>
      <c r="B39" s="142" t="s">
        <v>35</v>
      </c>
      <c r="C39" s="142" t="s">
        <v>10</v>
      </c>
      <c r="D39" s="144" t="s">
        <v>11</v>
      </c>
      <c r="E39" s="144" t="s">
        <v>12</v>
      </c>
      <c r="F39" s="142" t="s">
        <v>13</v>
      </c>
      <c r="G39" s="142" t="s">
        <v>14</v>
      </c>
      <c r="H39" s="146" t="s">
        <v>15</v>
      </c>
    </row>
    <row r="40" spans="1:8" x14ac:dyDescent="0.3">
      <c r="A40" s="141"/>
      <c r="B40" s="143"/>
      <c r="C40" s="143"/>
      <c r="D40" s="145"/>
      <c r="E40" s="145"/>
      <c r="F40" s="143"/>
      <c r="G40" s="143"/>
      <c r="H40" s="147"/>
    </row>
    <row r="41" spans="1:8" ht="28.5" customHeight="1" x14ac:dyDescent="0.3">
      <c r="A41" s="22" t="s">
        <v>52</v>
      </c>
      <c r="B41" s="89" t="s">
        <v>54</v>
      </c>
      <c r="C41" s="24">
        <v>4</v>
      </c>
      <c r="D41" s="38">
        <v>4</v>
      </c>
      <c r="E41" s="113">
        <v>290000</v>
      </c>
      <c r="F41" s="114">
        <f>C41*D41*E41</f>
        <v>4640000</v>
      </c>
      <c r="G41" s="39" t="s">
        <v>38</v>
      </c>
      <c r="H41" s="25" t="s">
        <v>56</v>
      </c>
    </row>
    <row r="42" spans="1:8" ht="28.5" customHeight="1" x14ac:dyDescent="0.3">
      <c r="A42" s="22" t="s">
        <v>53</v>
      </c>
      <c r="B42" s="89" t="s">
        <v>54</v>
      </c>
      <c r="C42" s="24">
        <v>20</v>
      </c>
      <c r="D42" s="38">
        <v>4</v>
      </c>
      <c r="E42" s="113">
        <v>430000</v>
      </c>
      <c r="F42" s="114">
        <f>C42*D42*E42</f>
        <v>34400000</v>
      </c>
      <c r="G42" s="39" t="s">
        <v>38</v>
      </c>
      <c r="H42" s="25" t="s">
        <v>57</v>
      </c>
    </row>
    <row r="43" spans="1:8" ht="29" customHeight="1" x14ac:dyDescent="0.3">
      <c r="A43" s="22" t="s">
        <v>52</v>
      </c>
      <c r="B43" s="89" t="s">
        <v>55</v>
      </c>
      <c r="C43" s="24">
        <v>4</v>
      </c>
      <c r="D43" s="38">
        <v>4</v>
      </c>
      <c r="E43" s="113">
        <v>290000</v>
      </c>
      <c r="F43" s="114">
        <f t="shared" ref="F43:F44" si="0">C43*D43*E43</f>
        <v>4640000</v>
      </c>
      <c r="G43" s="39" t="s">
        <v>38</v>
      </c>
      <c r="H43" s="25" t="s">
        <v>56</v>
      </c>
    </row>
    <row r="44" spans="1:8" ht="31" customHeight="1" x14ac:dyDescent="0.3">
      <c r="A44" s="22" t="s">
        <v>53</v>
      </c>
      <c r="B44" s="89" t="s">
        <v>55</v>
      </c>
      <c r="C44" s="24">
        <v>14</v>
      </c>
      <c r="D44" s="38">
        <v>4</v>
      </c>
      <c r="E44" s="113">
        <v>430000</v>
      </c>
      <c r="F44" s="114">
        <f t="shared" si="0"/>
        <v>24080000</v>
      </c>
      <c r="G44" s="39" t="s">
        <v>38</v>
      </c>
      <c r="H44" s="25" t="s">
        <v>58</v>
      </c>
    </row>
    <row r="45" spans="1:8" ht="21" customHeight="1" x14ac:dyDescent="0.3">
      <c r="A45" s="81"/>
      <c r="B45" s="70"/>
      <c r="C45" s="82"/>
      <c r="D45" s="83"/>
      <c r="E45" s="84"/>
      <c r="F45" s="85"/>
      <c r="G45" s="86"/>
      <c r="H45" s="87"/>
    </row>
    <row r="46" spans="1:8" ht="22.5" customHeight="1" thickBot="1" x14ac:dyDescent="0.35">
      <c r="A46" s="26" t="s">
        <v>16</v>
      </c>
      <c r="B46" s="27"/>
      <c r="C46" s="41"/>
      <c r="D46" s="27"/>
      <c r="E46" s="41"/>
      <c r="F46" s="115">
        <f>SUM(F41:F45)</f>
        <v>67760000</v>
      </c>
      <c r="G46" s="29"/>
      <c r="H46" s="30"/>
    </row>
    <row r="47" spans="1:8" x14ac:dyDescent="0.3">
      <c r="A47" s="31"/>
      <c r="B47" s="32"/>
      <c r="C47" s="32"/>
      <c r="D47" s="32"/>
      <c r="E47" s="43"/>
      <c r="F47" s="44"/>
      <c r="G47" s="35"/>
      <c r="H47" s="36"/>
    </row>
    <row r="48" spans="1:8" ht="17" customHeight="1" thickBot="1" x14ac:dyDescent="0.35">
      <c r="A48" s="130" t="s">
        <v>28</v>
      </c>
      <c r="B48" s="130"/>
      <c r="C48" s="130"/>
      <c r="D48" s="130"/>
      <c r="E48" s="130"/>
      <c r="F48" s="130"/>
      <c r="G48" s="130"/>
      <c r="H48" s="130"/>
    </row>
    <row r="49" spans="1:8" x14ac:dyDescent="0.3">
      <c r="A49" s="18" t="s">
        <v>17</v>
      </c>
      <c r="B49" s="19" t="s">
        <v>35</v>
      </c>
      <c r="C49" s="19" t="s">
        <v>10</v>
      </c>
      <c r="D49" s="20" t="s">
        <v>11</v>
      </c>
      <c r="E49" s="20" t="s">
        <v>12</v>
      </c>
      <c r="F49" s="19" t="s">
        <v>13</v>
      </c>
      <c r="G49" s="19" t="s">
        <v>14</v>
      </c>
      <c r="H49" s="90" t="s">
        <v>15</v>
      </c>
    </row>
    <row r="50" spans="1:8" ht="30" customHeight="1" x14ac:dyDescent="0.3">
      <c r="A50" s="91" t="s">
        <v>60</v>
      </c>
      <c r="B50" s="92" t="s">
        <v>59</v>
      </c>
      <c r="C50" s="92">
        <v>4</v>
      </c>
      <c r="D50" s="95">
        <v>4</v>
      </c>
      <c r="E50" s="96">
        <v>600000</v>
      </c>
      <c r="F50" s="97">
        <f>C50*D50*E50</f>
        <v>9600000</v>
      </c>
      <c r="G50" s="72" t="s">
        <v>70</v>
      </c>
      <c r="H50" s="99" t="s">
        <v>71</v>
      </c>
    </row>
    <row r="51" spans="1:8" ht="30" customHeight="1" x14ac:dyDescent="0.3">
      <c r="A51" s="91" t="s">
        <v>61</v>
      </c>
      <c r="B51" s="92" t="s">
        <v>59</v>
      </c>
      <c r="C51" s="92">
        <v>4</v>
      </c>
      <c r="D51" s="95">
        <v>4</v>
      </c>
      <c r="E51" s="96">
        <v>600000</v>
      </c>
      <c r="F51" s="97">
        <f t="shared" ref="F51:F55" si="1">C51*D51*E51</f>
        <v>9600000</v>
      </c>
      <c r="G51" s="72" t="s">
        <v>70</v>
      </c>
      <c r="H51" s="99" t="s">
        <v>71</v>
      </c>
    </row>
    <row r="52" spans="1:8" ht="31.5" customHeight="1" x14ac:dyDescent="0.3">
      <c r="A52" s="93" t="s">
        <v>62</v>
      </c>
      <c r="B52" s="94" t="s">
        <v>63</v>
      </c>
      <c r="C52" s="92">
        <v>4</v>
      </c>
      <c r="D52" s="95">
        <v>4</v>
      </c>
      <c r="E52" s="96">
        <v>1000000</v>
      </c>
      <c r="F52" s="97">
        <f t="shared" si="1"/>
        <v>16000000</v>
      </c>
      <c r="G52" s="72" t="s">
        <v>70</v>
      </c>
      <c r="H52" s="99" t="s">
        <v>71</v>
      </c>
    </row>
    <row r="53" spans="1:8" ht="29" customHeight="1" x14ac:dyDescent="0.3">
      <c r="A53" s="93" t="s">
        <v>64</v>
      </c>
      <c r="B53" s="89" t="s">
        <v>65</v>
      </c>
      <c r="C53" s="92">
        <v>4</v>
      </c>
      <c r="D53" s="95">
        <v>4</v>
      </c>
      <c r="E53" s="96">
        <v>500000</v>
      </c>
      <c r="F53" s="97">
        <f t="shared" si="1"/>
        <v>8000000</v>
      </c>
      <c r="G53" s="72" t="s">
        <v>70</v>
      </c>
      <c r="H53" s="99" t="s">
        <v>71</v>
      </c>
    </row>
    <row r="54" spans="1:8" ht="43" customHeight="1" x14ac:dyDescent="0.3">
      <c r="A54" s="93" t="s">
        <v>66</v>
      </c>
      <c r="B54" s="89" t="s">
        <v>67</v>
      </c>
      <c r="C54" s="92">
        <v>24</v>
      </c>
      <c r="D54" s="95">
        <v>1</v>
      </c>
      <c r="E54" s="98">
        <v>1100000</v>
      </c>
      <c r="F54" s="97">
        <f t="shared" si="1"/>
        <v>26400000</v>
      </c>
      <c r="G54" s="72" t="s">
        <v>70</v>
      </c>
      <c r="H54" s="100" t="s">
        <v>72</v>
      </c>
    </row>
    <row r="55" spans="1:8" ht="39.5" customHeight="1" x14ac:dyDescent="0.3">
      <c r="A55" s="93" t="s">
        <v>68</v>
      </c>
      <c r="B55" s="94" t="s">
        <v>69</v>
      </c>
      <c r="C55" s="92">
        <v>18</v>
      </c>
      <c r="D55" s="95">
        <v>1</v>
      </c>
      <c r="E55" s="98">
        <v>1100000</v>
      </c>
      <c r="F55" s="97">
        <f t="shared" si="1"/>
        <v>19800000</v>
      </c>
      <c r="G55" s="72" t="s">
        <v>70</v>
      </c>
      <c r="H55" s="100" t="s">
        <v>73</v>
      </c>
    </row>
    <row r="56" spans="1:8" ht="23.5" customHeight="1" x14ac:dyDescent="0.3">
      <c r="A56" s="78"/>
      <c r="B56" s="23"/>
      <c r="C56" s="40"/>
      <c r="D56" s="38"/>
      <c r="E56" s="116"/>
      <c r="F56" s="114"/>
      <c r="G56" s="72"/>
      <c r="H56" s="25"/>
    </row>
    <row r="57" spans="1:8" ht="23" customHeight="1" thickBot="1" x14ac:dyDescent="0.35">
      <c r="A57" s="26" t="s">
        <v>16</v>
      </c>
      <c r="B57" s="27"/>
      <c r="C57" s="41"/>
      <c r="D57" s="27"/>
      <c r="E57" s="117"/>
      <c r="F57" s="115">
        <f>SUM(F50:F56)</f>
        <v>89400000</v>
      </c>
      <c r="G57" s="29"/>
      <c r="H57" s="30"/>
    </row>
    <row r="58" spans="1:8" x14ac:dyDescent="0.3">
      <c r="A58" s="31"/>
      <c r="B58" s="32"/>
      <c r="C58" s="33"/>
      <c r="D58" s="32"/>
      <c r="E58" s="45"/>
      <c r="F58" s="42"/>
      <c r="G58" s="35"/>
      <c r="H58" s="36"/>
    </row>
    <row r="59" spans="1:8" ht="14.5" thickBot="1" x14ac:dyDescent="0.35">
      <c r="A59" s="131" t="s">
        <v>37</v>
      </c>
      <c r="B59" s="131"/>
      <c r="C59" s="131"/>
      <c r="D59" s="131"/>
      <c r="E59" s="131"/>
      <c r="F59" s="131"/>
      <c r="G59" s="131"/>
      <c r="H59" s="131"/>
    </row>
    <row r="60" spans="1:8" x14ac:dyDescent="0.3">
      <c r="A60" s="132" t="s">
        <v>17</v>
      </c>
      <c r="B60" s="134" t="s">
        <v>35</v>
      </c>
      <c r="C60" s="134" t="s">
        <v>10</v>
      </c>
      <c r="D60" s="136" t="s">
        <v>11</v>
      </c>
      <c r="E60" s="136" t="s">
        <v>12</v>
      </c>
      <c r="F60" s="134" t="s">
        <v>13</v>
      </c>
      <c r="G60" s="134" t="s">
        <v>14</v>
      </c>
      <c r="H60" s="138" t="s">
        <v>15</v>
      </c>
    </row>
    <row r="61" spans="1:8" x14ac:dyDescent="0.3">
      <c r="A61" s="133"/>
      <c r="B61" s="135"/>
      <c r="C61" s="135"/>
      <c r="D61" s="137"/>
      <c r="E61" s="137"/>
      <c r="F61" s="135"/>
      <c r="G61" s="135"/>
      <c r="H61" s="139"/>
    </row>
    <row r="62" spans="1:8" ht="55.5" customHeight="1" x14ac:dyDescent="0.3">
      <c r="A62" s="88" t="s">
        <v>78</v>
      </c>
      <c r="B62" s="112" t="s">
        <v>80</v>
      </c>
      <c r="C62" s="101">
        <v>5</v>
      </c>
      <c r="D62" s="102">
        <v>70</v>
      </c>
      <c r="E62" s="103">
        <v>100000</v>
      </c>
      <c r="F62" s="104">
        <f>C62*D62*E62</f>
        <v>35000000</v>
      </c>
      <c r="G62" s="111" t="s">
        <v>70</v>
      </c>
      <c r="H62" s="110" t="s">
        <v>74</v>
      </c>
    </row>
    <row r="63" spans="1:8" ht="55.5" customHeight="1" x14ac:dyDescent="0.3">
      <c r="A63" s="88" t="s">
        <v>75</v>
      </c>
      <c r="B63" s="112" t="s">
        <v>80</v>
      </c>
      <c r="C63" s="101">
        <v>5</v>
      </c>
      <c r="D63" s="102">
        <v>20</v>
      </c>
      <c r="E63" s="103">
        <v>200000</v>
      </c>
      <c r="F63" s="104">
        <f t="shared" ref="F63:F65" si="2">C63*D63*E63</f>
        <v>20000000</v>
      </c>
      <c r="G63" s="111" t="s">
        <v>70</v>
      </c>
      <c r="H63" s="110" t="s">
        <v>76</v>
      </c>
    </row>
    <row r="64" spans="1:8" ht="55.5" customHeight="1" x14ac:dyDescent="0.3">
      <c r="A64" s="88" t="s">
        <v>77</v>
      </c>
      <c r="B64" s="112" t="s">
        <v>80</v>
      </c>
      <c r="C64" s="101">
        <v>5</v>
      </c>
      <c r="D64" s="102">
        <v>70</v>
      </c>
      <c r="E64" s="103">
        <v>100000</v>
      </c>
      <c r="F64" s="104">
        <f t="shared" si="2"/>
        <v>35000000</v>
      </c>
      <c r="G64" s="111" t="s">
        <v>70</v>
      </c>
      <c r="H64" s="110" t="s">
        <v>74</v>
      </c>
    </row>
    <row r="65" spans="1:8" ht="55.5" customHeight="1" x14ac:dyDescent="0.3">
      <c r="A65" s="88" t="s">
        <v>79</v>
      </c>
      <c r="B65" s="112" t="s">
        <v>80</v>
      </c>
      <c r="C65" s="101">
        <v>5</v>
      </c>
      <c r="D65" s="102">
        <v>20</v>
      </c>
      <c r="E65" s="103">
        <v>200000</v>
      </c>
      <c r="F65" s="104">
        <f t="shared" si="2"/>
        <v>20000000</v>
      </c>
      <c r="G65" s="111" t="s">
        <v>70</v>
      </c>
      <c r="H65" s="110" t="s">
        <v>76</v>
      </c>
    </row>
    <row r="66" spans="1:8" ht="20.5" customHeight="1" x14ac:dyDescent="0.3">
      <c r="A66" s="106"/>
      <c r="B66" s="107"/>
      <c r="C66" s="107"/>
      <c r="D66" s="108"/>
      <c r="E66" s="118"/>
      <c r="F66" s="104"/>
      <c r="G66" s="105"/>
      <c r="H66" s="109"/>
    </row>
    <row r="67" spans="1:8" ht="17.5" customHeight="1" thickBot="1" x14ac:dyDescent="0.35">
      <c r="A67" s="73" t="s">
        <v>16</v>
      </c>
      <c r="B67" s="74"/>
      <c r="C67" s="75"/>
      <c r="D67" s="74"/>
      <c r="E67" s="119"/>
      <c r="F67" s="120">
        <f>SUM(F62:F66)</f>
        <v>110000000</v>
      </c>
      <c r="G67" s="76"/>
      <c r="H67" s="77"/>
    </row>
    <row r="68" spans="1:8" s="35" customFormat="1" ht="17.5" customHeight="1" x14ac:dyDescent="0.3">
      <c r="A68" s="46"/>
      <c r="B68" s="47"/>
      <c r="E68" s="48"/>
      <c r="F68" s="9"/>
    </row>
    <row r="69" spans="1:8" s="35" customFormat="1" ht="17.5" customHeight="1" thickBot="1" x14ac:dyDescent="0.4">
      <c r="F69" s="9"/>
    </row>
    <row r="70" spans="1:8" s="35" customFormat="1" ht="17.5" customHeight="1" x14ac:dyDescent="0.35">
      <c r="A70" s="49" t="s">
        <v>16</v>
      </c>
      <c r="B70" s="50"/>
      <c r="C70" s="51"/>
      <c r="D70" s="52"/>
      <c r="E70" s="53">
        <f>SUM(F28+F36+F46+F57+F67)</f>
        <v>367960000</v>
      </c>
      <c r="F70" s="9"/>
    </row>
    <row r="71" spans="1:8" s="35" customFormat="1" x14ac:dyDescent="0.3">
      <c r="A71" s="14" t="s">
        <v>33</v>
      </c>
      <c r="B71" s="15"/>
      <c r="C71" s="15"/>
      <c r="D71" s="15"/>
      <c r="E71" s="63">
        <f>E70*11%</f>
        <v>40475600</v>
      </c>
      <c r="F71" s="21"/>
      <c r="G71" s="15"/>
      <c r="H71" s="15"/>
    </row>
    <row r="72" spans="1:8" s="35" customFormat="1" ht="16.5" x14ac:dyDescent="0.35">
      <c r="A72" s="64" t="s">
        <v>34</v>
      </c>
      <c r="B72" s="65"/>
      <c r="C72" s="65"/>
      <c r="D72" s="65"/>
      <c r="E72" s="66">
        <f>SUM(E70:E71)</f>
        <v>408435600</v>
      </c>
      <c r="F72" s="17"/>
      <c r="G72" s="15"/>
      <c r="H72" s="15"/>
    </row>
    <row r="73" spans="1:8" s="35" customFormat="1" x14ac:dyDescent="0.3">
      <c r="A73" s="8"/>
      <c r="B73" s="15"/>
      <c r="C73" s="15"/>
      <c r="D73" s="15"/>
      <c r="E73" s="62"/>
      <c r="F73" s="15"/>
      <c r="G73" s="15"/>
      <c r="H73" s="15"/>
    </row>
    <row r="74" spans="1:8" s="35" customFormat="1" x14ac:dyDescent="0.3">
      <c r="A74" s="2" t="s">
        <v>19</v>
      </c>
      <c r="B74" s="54"/>
      <c r="C74" s="15"/>
      <c r="D74" s="15"/>
      <c r="E74" s="15"/>
      <c r="F74" s="17"/>
      <c r="G74" s="55"/>
      <c r="H74" s="56"/>
    </row>
    <row r="75" spans="1:8" s="35" customFormat="1" x14ac:dyDescent="0.3">
      <c r="A75" s="57" t="s">
        <v>31</v>
      </c>
      <c r="C75" s="15"/>
      <c r="D75" s="15"/>
      <c r="E75" s="15"/>
      <c r="F75" s="21"/>
      <c r="G75" s="15"/>
      <c r="H75" s="15"/>
    </row>
    <row r="76" spans="1:8" s="35" customFormat="1" x14ac:dyDescent="0.3">
      <c r="A76" s="57" t="s">
        <v>36</v>
      </c>
      <c r="C76" s="15"/>
      <c r="D76" s="15"/>
      <c r="E76" s="15"/>
      <c r="F76" s="17"/>
      <c r="G76" s="15"/>
      <c r="H76" s="15"/>
    </row>
    <row r="77" spans="1:8" s="35" customFormat="1" x14ac:dyDescent="0.3">
      <c r="A77" s="57" t="s">
        <v>29</v>
      </c>
      <c r="C77" s="15"/>
      <c r="D77" s="15"/>
      <c r="E77" s="15"/>
      <c r="F77" s="21"/>
      <c r="G77" s="15"/>
      <c r="H77" s="15"/>
    </row>
    <row r="78" spans="1:8" s="35" customFormat="1" x14ac:dyDescent="0.3">
      <c r="A78" s="15" t="s">
        <v>30</v>
      </c>
      <c r="C78" s="15"/>
      <c r="D78" s="15"/>
      <c r="E78" s="15"/>
      <c r="F78" s="15"/>
      <c r="G78" s="15"/>
      <c r="H78" s="15"/>
    </row>
    <row r="79" spans="1:8" s="35" customFormat="1" x14ac:dyDescent="0.3">
      <c r="A79" s="58"/>
      <c r="C79" s="15"/>
      <c r="D79" s="15"/>
      <c r="E79" s="15"/>
      <c r="F79" s="15"/>
      <c r="G79" s="15"/>
      <c r="H79" s="15"/>
    </row>
    <row r="80" spans="1:8" s="35" customFormat="1" x14ac:dyDescent="0.3">
      <c r="A80" s="15"/>
      <c r="B80" s="59"/>
      <c r="C80" s="15"/>
      <c r="D80" s="15"/>
      <c r="E80" s="15"/>
      <c r="F80" s="15"/>
      <c r="G80" s="15"/>
      <c r="H80" s="15"/>
    </row>
    <row r="81" spans="1:8" s="35" customFormat="1" x14ac:dyDescent="0.3">
      <c r="A81" s="60" t="s">
        <v>20</v>
      </c>
      <c r="B81" s="15"/>
      <c r="C81" s="60" t="s">
        <v>21</v>
      </c>
      <c r="D81" s="15"/>
      <c r="E81" s="15"/>
      <c r="F81" s="15"/>
      <c r="H81" s="15"/>
    </row>
    <row r="82" spans="1:8" x14ac:dyDescent="0.3">
      <c r="A82" s="60"/>
      <c r="B82" s="61"/>
      <c r="D82" s="61"/>
      <c r="E82" s="61"/>
      <c r="G82" s="35"/>
    </row>
    <row r="83" spans="1:8" x14ac:dyDescent="0.3">
      <c r="A83" s="60" t="s">
        <v>22</v>
      </c>
      <c r="C83" s="60" t="s">
        <v>21</v>
      </c>
      <c r="G83" s="35"/>
    </row>
    <row r="84" spans="1:8" x14ac:dyDescent="0.3">
      <c r="A84" s="60"/>
      <c r="G84" s="35"/>
    </row>
    <row r="85" spans="1:8" x14ac:dyDescent="0.3">
      <c r="A85" s="60" t="s">
        <v>23</v>
      </c>
      <c r="C85" s="60" t="s">
        <v>21</v>
      </c>
      <c r="G85" s="35"/>
    </row>
    <row r="86" spans="1:8" x14ac:dyDescent="0.3">
      <c r="A86" s="35"/>
      <c r="C86" s="35"/>
    </row>
    <row r="87" spans="1:8" x14ac:dyDescent="0.3">
      <c r="A87" s="35"/>
      <c r="B87" s="35"/>
      <c r="C87" s="35"/>
      <c r="D87" s="35"/>
      <c r="E87" s="35"/>
      <c r="F87" s="9"/>
      <c r="G87" s="35"/>
      <c r="H87" s="35"/>
    </row>
  </sheetData>
  <mergeCells count="34">
    <mergeCell ref="A22:H22"/>
    <mergeCell ref="D17:F17"/>
    <mergeCell ref="D6:F6"/>
    <mergeCell ref="D7:F7"/>
    <mergeCell ref="A2:H2"/>
    <mergeCell ref="A21:H21"/>
    <mergeCell ref="A30:H30"/>
    <mergeCell ref="A31:A32"/>
    <mergeCell ref="B31:B32"/>
    <mergeCell ref="C31:C32"/>
    <mergeCell ref="D31:D32"/>
    <mergeCell ref="E31:E32"/>
    <mergeCell ref="F31:F32"/>
    <mergeCell ref="G31:G32"/>
    <mergeCell ref="H31:H32"/>
    <mergeCell ref="A38:H38"/>
    <mergeCell ref="A39:A40"/>
    <mergeCell ref="B39:B40"/>
    <mergeCell ref="C39:C40"/>
    <mergeCell ref="D39:D40"/>
    <mergeCell ref="E39:E40"/>
    <mergeCell ref="F39:F40"/>
    <mergeCell ref="G39:G40"/>
    <mergeCell ref="H39:H40"/>
    <mergeCell ref="A48:H48"/>
    <mergeCell ref="A59:H59"/>
    <mergeCell ref="A60:A61"/>
    <mergeCell ref="B60:B61"/>
    <mergeCell ref="C60:C61"/>
    <mergeCell ref="D60:D61"/>
    <mergeCell ref="E60:E61"/>
    <mergeCell ref="F60:F61"/>
    <mergeCell ref="G60:G61"/>
    <mergeCell ref="H60:H61"/>
  </mergeCells>
  <phoneticPr fontId="3" type="noConversion"/>
  <dataValidations count="5">
    <dataValidation errorStyle="information" allowBlank="1" showInputMessage="1" showErrorMessage="1" errorTitle="Andere?" error="Bitte einfach eintragen." sqref="G29 G57:G58" xr:uid="{9AD2DD2E-4B12-4283-AFE4-D73310C204A1}"/>
    <dataValidation errorStyle="information" allowBlank="1" showInputMessage="1" showErrorMessage="1" errorTitle="andere Eingabe" error="Bitte geben Sie nur eine andere Einheit ein, wenn Sie dies ausdrücklich mit ihrem Vertragskaufmann / ihrer Vertragskauffrau abgestimmt haben." sqref="D56 D33:D35 D41:D45" xr:uid="{D12F9B15-229C-454F-A245-7FADF335E95D}"/>
    <dataValidation errorStyle="information" allowBlank="1" showInputMessage="1" showErrorMessage="1" errorTitle="Andere?" error="Das Auswahlmenü soll nur eine Arbeitserleichterung für Sie darstellen. Sollte eine andere Person benötigt werden, können Sie diese einfach eintragen." sqref="A68" xr:uid="{1303B703-6617-4911-8FE1-212BD497DFD0}"/>
    <dataValidation type="list" errorStyle="information" allowBlank="1" showInputMessage="1" showErrorMessage="1" errorTitle="Andere?" error="Bitte einfach eintragen." sqref="G33:G35 G41:G45" xr:uid="{73B859DF-4819-4671-8D51-4ECF293F7B2B}">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 xr:uid="{504CC35B-1C20-4EDA-A4F7-3C660327C4AA}">
      <formula1>#REF!</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EFBE0-EBDD-4FEE-BFA8-B7463D44965F}">
  <sheetPr>
    <pageSetUpPr fitToPage="1"/>
  </sheetPr>
  <dimension ref="A2:P88"/>
  <sheetViews>
    <sheetView showGridLines="0" tabSelected="1" topLeftCell="A10" zoomScale="70" zoomScaleNormal="70" zoomScalePageLayoutView="72" workbookViewId="0">
      <selection activeCell="E24" sqref="E24"/>
    </sheetView>
  </sheetViews>
  <sheetFormatPr defaultColWidth="11" defaultRowHeight="14" x14ac:dyDescent="0.3"/>
  <cols>
    <col min="1" max="1" width="36.5" style="15" customWidth="1"/>
    <col min="2" max="2" width="25" style="15" customWidth="1"/>
    <col min="3" max="3" width="14.33203125" style="15" customWidth="1"/>
    <col min="4" max="4" width="9.83203125" style="15" customWidth="1"/>
    <col min="5" max="5" width="19" style="15" customWidth="1"/>
    <col min="6" max="6" width="19.9140625" style="15" customWidth="1"/>
    <col min="7" max="7" width="25.9140625" style="15" customWidth="1"/>
    <col min="8" max="8" width="31.25" style="15" customWidth="1"/>
    <col min="9" max="15" width="11" style="15"/>
    <col min="16" max="16" width="14.5" style="15" bestFit="1" customWidth="1"/>
    <col min="17" max="16384" width="11" style="15"/>
  </cols>
  <sheetData>
    <row r="2" spans="1:8" s="14" customFormat="1" ht="23" x14ac:dyDescent="0.5">
      <c r="A2" s="151" t="s">
        <v>32</v>
      </c>
      <c r="B2" s="151"/>
      <c r="C2" s="151"/>
      <c r="D2" s="151"/>
      <c r="E2" s="151"/>
      <c r="F2" s="151"/>
      <c r="G2" s="151"/>
      <c r="H2" s="151"/>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49"/>
      <c r="E6" s="149"/>
      <c r="F6" s="149"/>
    </row>
    <row r="7" spans="1:8" ht="18.75" customHeight="1" x14ac:dyDescent="0.3">
      <c r="C7" s="4" t="s">
        <v>1</v>
      </c>
      <c r="D7" s="150"/>
      <c r="E7" s="150"/>
      <c r="F7" s="150"/>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47</v>
      </c>
      <c r="B12" s="1"/>
      <c r="C12" s="6"/>
      <c r="D12" s="6"/>
      <c r="E12" s="6"/>
      <c r="F12" s="6"/>
    </row>
    <row r="13" spans="1:8" ht="18.75" customHeight="1" x14ac:dyDescent="0.3">
      <c r="A13" s="1" t="s">
        <v>42</v>
      </c>
      <c r="B13" s="1"/>
      <c r="C13" s="6"/>
      <c r="D13" s="6"/>
      <c r="E13" s="6"/>
      <c r="F13" s="6"/>
    </row>
    <row r="14" spans="1:8" ht="18.75" customHeight="1" x14ac:dyDescent="0.3">
      <c r="A14" s="1" t="s">
        <v>39</v>
      </c>
      <c r="B14" s="1"/>
      <c r="C14" s="6"/>
      <c r="D14" s="6"/>
      <c r="E14" s="6"/>
      <c r="F14" s="6"/>
    </row>
    <row r="15" spans="1:8" ht="18.75" customHeight="1" x14ac:dyDescent="0.3">
      <c r="A15" s="1" t="s">
        <v>40</v>
      </c>
      <c r="B15" s="1"/>
      <c r="C15" s="6"/>
      <c r="D15" s="6"/>
      <c r="E15" s="6"/>
      <c r="F15" s="6"/>
    </row>
    <row r="16" spans="1:8" ht="18.75" customHeight="1" x14ac:dyDescent="0.3">
      <c r="A16" s="1" t="s">
        <v>48</v>
      </c>
      <c r="B16" s="1"/>
      <c r="C16" s="6"/>
      <c r="D16" s="6"/>
      <c r="E16" s="6"/>
      <c r="F16" s="6"/>
    </row>
    <row r="17" spans="1:16" x14ac:dyDescent="0.3">
      <c r="A17" s="2" t="s">
        <v>7</v>
      </c>
      <c r="B17" s="2"/>
      <c r="C17" s="7"/>
      <c r="D17" s="148"/>
      <c r="E17" s="148"/>
      <c r="F17" s="148"/>
    </row>
    <row r="18" spans="1:16" x14ac:dyDescent="0.3">
      <c r="A18" s="2"/>
      <c r="B18" s="2"/>
      <c r="C18" s="7"/>
      <c r="D18" s="10"/>
      <c r="E18" s="10"/>
      <c r="F18" s="10"/>
    </row>
    <row r="19" spans="1:16" x14ac:dyDescent="0.3">
      <c r="A19" s="2"/>
      <c r="B19" s="2"/>
      <c r="C19" s="7"/>
      <c r="D19" s="10"/>
      <c r="E19" s="10"/>
      <c r="F19" s="10"/>
      <c r="G19" s="21"/>
    </row>
    <row r="20" spans="1:16" ht="12" customHeight="1" x14ac:dyDescent="0.3">
      <c r="A20" s="12"/>
      <c r="B20" s="11"/>
      <c r="C20" s="11"/>
      <c r="D20" s="11"/>
      <c r="E20" s="11"/>
      <c r="F20" s="11"/>
      <c r="H20" s="16"/>
    </row>
    <row r="21" spans="1:16" x14ac:dyDescent="0.3">
      <c r="A21" s="152" t="s">
        <v>8</v>
      </c>
      <c r="B21" s="152"/>
      <c r="C21" s="152"/>
      <c r="D21" s="152"/>
      <c r="E21" s="152"/>
      <c r="F21" s="152"/>
      <c r="G21" s="152"/>
      <c r="H21" s="152"/>
    </row>
    <row r="22" spans="1:16" ht="14.5" thickBot="1" x14ac:dyDescent="0.35">
      <c r="A22" s="130" t="s">
        <v>24</v>
      </c>
      <c r="B22" s="130"/>
      <c r="C22" s="130"/>
      <c r="D22" s="130"/>
      <c r="E22" s="130"/>
      <c r="F22" s="130"/>
      <c r="G22" s="130"/>
      <c r="H22" s="130"/>
      <c r="P22" s="129">
        <v>600000000</v>
      </c>
    </row>
    <row r="23" spans="1:16" x14ac:dyDescent="0.3">
      <c r="A23" s="18" t="s">
        <v>5</v>
      </c>
      <c r="B23" s="19" t="s">
        <v>9</v>
      </c>
      <c r="C23" s="19" t="s">
        <v>10</v>
      </c>
      <c r="D23" s="20" t="s">
        <v>11</v>
      </c>
      <c r="E23" s="20" t="s">
        <v>12</v>
      </c>
      <c r="F23" s="19" t="s">
        <v>13</v>
      </c>
      <c r="G23" s="19" t="s">
        <v>14</v>
      </c>
      <c r="H23" s="67" t="s">
        <v>15</v>
      </c>
    </row>
    <row r="24" spans="1:16" ht="22" customHeight="1" x14ac:dyDescent="0.3">
      <c r="A24" s="22" t="s">
        <v>46</v>
      </c>
      <c r="B24" s="23"/>
      <c r="C24" s="24">
        <v>60</v>
      </c>
      <c r="D24" s="23">
        <v>1</v>
      </c>
      <c r="E24" s="113"/>
      <c r="F24" s="114">
        <f>C24*D24*E24</f>
        <v>0</v>
      </c>
      <c r="G24" s="68" t="s">
        <v>38</v>
      </c>
      <c r="H24" s="25" t="s">
        <v>41</v>
      </c>
    </row>
    <row r="25" spans="1:16" ht="19" customHeight="1" x14ac:dyDescent="0.3">
      <c r="A25" s="22" t="s">
        <v>81</v>
      </c>
      <c r="B25" s="37"/>
      <c r="C25" s="24">
        <v>60</v>
      </c>
      <c r="D25" s="23">
        <v>1</v>
      </c>
      <c r="E25" s="121"/>
      <c r="F25" s="114">
        <f t="shared" ref="F25:F27" si="0">C25*D25*E25</f>
        <v>0</v>
      </c>
      <c r="G25" s="68" t="s">
        <v>38</v>
      </c>
      <c r="H25" s="25" t="s">
        <v>41</v>
      </c>
    </row>
    <row r="26" spans="1:16" ht="23" customHeight="1" x14ac:dyDescent="0.3">
      <c r="A26" s="22" t="s">
        <v>82</v>
      </c>
      <c r="B26" s="69"/>
      <c r="C26" s="24">
        <v>60</v>
      </c>
      <c r="D26" s="70">
        <v>1</v>
      </c>
      <c r="E26" s="122"/>
      <c r="F26" s="114">
        <f t="shared" si="0"/>
        <v>0</v>
      </c>
      <c r="G26" s="71" t="s">
        <v>38</v>
      </c>
      <c r="H26" s="25" t="s">
        <v>41</v>
      </c>
    </row>
    <row r="27" spans="1:16" ht="20.5" customHeight="1" x14ac:dyDescent="0.3">
      <c r="A27" s="22" t="s">
        <v>83</v>
      </c>
      <c r="B27" s="69"/>
      <c r="C27" s="24">
        <v>60</v>
      </c>
      <c r="D27" s="23">
        <v>1</v>
      </c>
      <c r="E27" s="122"/>
      <c r="F27" s="114">
        <f t="shared" si="0"/>
        <v>0</v>
      </c>
      <c r="G27" s="68" t="s">
        <v>38</v>
      </c>
      <c r="H27" s="25" t="s">
        <v>41</v>
      </c>
    </row>
    <row r="28" spans="1:16" ht="17.5" customHeight="1" x14ac:dyDescent="0.3">
      <c r="A28" s="79"/>
      <c r="B28" s="69"/>
      <c r="C28" s="70"/>
      <c r="D28" s="70"/>
      <c r="E28" s="122"/>
      <c r="F28" s="122"/>
      <c r="G28" s="71"/>
      <c r="H28" s="25"/>
    </row>
    <row r="29" spans="1:16" ht="20.5" customHeight="1" thickBot="1" x14ac:dyDescent="0.35">
      <c r="A29" s="26" t="s">
        <v>16</v>
      </c>
      <c r="B29" s="27"/>
      <c r="C29" s="28"/>
      <c r="D29" s="27"/>
      <c r="E29" s="124"/>
      <c r="F29" s="125">
        <f>SUM(F24:F28)</f>
        <v>0</v>
      </c>
      <c r="G29" s="29"/>
      <c r="H29" s="30"/>
    </row>
    <row r="30" spans="1:16" ht="10.5" customHeight="1" x14ac:dyDescent="0.3">
      <c r="A30" s="31"/>
      <c r="B30" s="32"/>
      <c r="C30" s="33"/>
      <c r="D30" s="32"/>
      <c r="E30" s="33"/>
      <c r="F30" s="34"/>
      <c r="G30" s="35"/>
      <c r="H30" s="36"/>
    </row>
    <row r="31" spans="1:16" ht="14.5" thickBot="1" x14ac:dyDescent="0.35">
      <c r="A31" s="130" t="s">
        <v>25</v>
      </c>
      <c r="B31" s="130"/>
      <c r="C31" s="130"/>
      <c r="D31" s="130"/>
      <c r="E31" s="130"/>
      <c r="F31" s="130"/>
      <c r="G31" s="130"/>
      <c r="H31" s="130"/>
    </row>
    <row r="32" spans="1:16" x14ac:dyDescent="0.3">
      <c r="A32" s="140" t="s">
        <v>17</v>
      </c>
      <c r="B32" s="142" t="s">
        <v>35</v>
      </c>
      <c r="C32" s="142" t="s">
        <v>10</v>
      </c>
      <c r="D32" s="144" t="s">
        <v>11</v>
      </c>
      <c r="E32" s="144" t="s">
        <v>12</v>
      </c>
      <c r="F32" s="142" t="s">
        <v>13</v>
      </c>
      <c r="G32" s="142" t="s">
        <v>14</v>
      </c>
      <c r="H32" s="146" t="s">
        <v>15</v>
      </c>
    </row>
    <row r="33" spans="1:8" x14ac:dyDescent="0.3">
      <c r="A33" s="141"/>
      <c r="B33" s="143"/>
      <c r="C33" s="143"/>
      <c r="D33" s="145"/>
      <c r="E33" s="145"/>
      <c r="F33" s="143"/>
      <c r="G33" s="143"/>
      <c r="H33" s="147"/>
    </row>
    <row r="34" spans="1:8" ht="29.5" customHeight="1" x14ac:dyDescent="0.3">
      <c r="A34" s="22" t="s">
        <v>49</v>
      </c>
      <c r="B34" s="23" t="s">
        <v>50</v>
      </c>
      <c r="C34" s="24">
        <v>24</v>
      </c>
      <c r="D34" s="38">
        <v>4</v>
      </c>
      <c r="E34" s="113">
        <v>600000</v>
      </c>
      <c r="F34" s="114">
        <f>C34*D34*E34</f>
        <v>57600000</v>
      </c>
      <c r="G34" s="39" t="s">
        <v>27</v>
      </c>
      <c r="H34" s="25" t="s">
        <v>18</v>
      </c>
    </row>
    <row r="35" spans="1:8" ht="27.5" customHeight="1" x14ac:dyDescent="0.3">
      <c r="A35" s="22" t="s">
        <v>49</v>
      </c>
      <c r="B35" s="23" t="s">
        <v>51</v>
      </c>
      <c r="C35" s="24">
        <v>18</v>
      </c>
      <c r="D35" s="38">
        <v>4</v>
      </c>
      <c r="E35" s="113">
        <v>600000</v>
      </c>
      <c r="F35" s="114">
        <f>C35*D35*E35</f>
        <v>43200000</v>
      </c>
      <c r="G35" s="39" t="s">
        <v>27</v>
      </c>
      <c r="H35" s="25" t="s">
        <v>18</v>
      </c>
    </row>
    <row r="36" spans="1:8" ht="18" customHeight="1" x14ac:dyDescent="0.3">
      <c r="A36" s="81"/>
      <c r="B36" s="70"/>
      <c r="C36" s="82"/>
      <c r="D36" s="83"/>
      <c r="E36" s="126"/>
      <c r="F36" s="127"/>
      <c r="G36" s="86"/>
      <c r="H36" s="87"/>
    </row>
    <row r="37" spans="1:8" ht="20.5" customHeight="1" thickBot="1" x14ac:dyDescent="0.35">
      <c r="A37" s="26" t="s">
        <v>16</v>
      </c>
      <c r="B37" s="27"/>
      <c r="C37" s="41"/>
      <c r="D37" s="27"/>
      <c r="E37" s="128"/>
      <c r="F37" s="115">
        <f>SUM(F34:F36)</f>
        <v>100800000</v>
      </c>
      <c r="G37" s="29"/>
      <c r="H37" s="30"/>
    </row>
    <row r="38" spans="1:8" x14ac:dyDescent="0.3">
      <c r="A38" s="31"/>
      <c r="B38" s="32"/>
      <c r="C38" s="33"/>
      <c r="D38" s="32"/>
      <c r="E38" s="33"/>
      <c r="F38" s="42"/>
      <c r="G38" s="35"/>
      <c r="H38" s="36"/>
    </row>
    <row r="39" spans="1:8" ht="14.5" thickBot="1" x14ac:dyDescent="0.35">
      <c r="A39" s="130" t="s">
        <v>26</v>
      </c>
      <c r="B39" s="130"/>
      <c r="C39" s="130"/>
      <c r="D39" s="130"/>
      <c r="E39" s="130"/>
      <c r="F39" s="130"/>
      <c r="G39" s="130"/>
      <c r="H39" s="130"/>
    </row>
    <row r="40" spans="1:8" x14ac:dyDescent="0.3">
      <c r="A40" s="140" t="s">
        <v>17</v>
      </c>
      <c r="B40" s="142" t="s">
        <v>35</v>
      </c>
      <c r="C40" s="142" t="s">
        <v>10</v>
      </c>
      <c r="D40" s="144" t="s">
        <v>11</v>
      </c>
      <c r="E40" s="144" t="s">
        <v>12</v>
      </c>
      <c r="F40" s="142" t="s">
        <v>13</v>
      </c>
      <c r="G40" s="142" t="s">
        <v>14</v>
      </c>
      <c r="H40" s="146" t="s">
        <v>15</v>
      </c>
    </row>
    <row r="41" spans="1:8" x14ac:dyDescent="0.3">
      <c r="A41" s="141"/>
      <c r="B41" s="143"/>
      <c r="C41" s="143"/>
      <c r="D41" s="145"/>
      <c r="E41" s="145"/>
      <c r="F41" s="143"/>
      <c r="G41" s="143"/>
      <c r="H41" s="147"/>
    </row>
    <row r="42" spans="1:8" ht="28.5" customHeight="1" x14ac:dyDescent="0.3">
      <c r="A42" s="22" t="s">
        <v>52</v>
      </c>
      <c r="B42" s="89" t="s">
        <v>54</v>
      </c>
      <c r="C42" s="24">
        <v>4</v>
      </c>
      <c r="D42" s="38">
        <v>4</v>
      </c>
      <c r="E42" s="113">
        <v>290000</v>
      </c>
      <c r="F42" s="114">
        <f>C42*D42*E42</f>
        <v>4640000</v>
      </c>
      <c r="G42" s="39" t="s">
        <v>38</v>
      </c>
      <c r="H42" s="25" t="s">
        <v>56</v>
      </c>
    </row>
    <row r="43" spans="1:8" ht="28.5" customHeight="1" x14ac:dyDescent="0.3">
      <c r="A43" s="22" t="s">
        <v>53</v>
      </c>
      <c r="B43" s="89" t="s">
        <v>54</v>
      </c>
      <c r="C43" s="24">
        <v>20</v>
      </c>
      <c r="D43" s="38">
        <v>4</v>
      </c>
      <c r="E43" s="113">
        <v>430000</v>
      </c>
      <c r="F43" s="114">
        <f>C43*D43*E43</f>
        <v>34400000</v>
      </c>
      <c r="G43" s="39" t="s">
        <v>38</v>
      </c>
      <c r="H43" s="25" t="s">
        <v>57</v>
      </c>
    </row>
    <row r="44" spans="1:8" ht="29" customHeight="1" x14ac:dyDescent="0.3">
      <c r="A44" s="22" t="s">
        <v>52</v>
      </c>
      <c r="B44" s="89" t="s">
        <v>55</v>
      </c>
      <c r="C44" s="24">
        <v>4</v>
      </c>
      <c r="D44" s="38">
        <v>4</v>
      </c>
      <c r="E44" s="113">
        <v>290000</v>
      </c>
      <c r="F44" s="114">
        <f t="shared" ref="F44:F45" si="1">C44*D44*E44</f>
        <v>4640000</v>
      </c>
      <c r="G44" s="39" t="s">
        <v>38</v>
      </c>
      <c r="H44" s="25" t="s">
        <v>56</v>
      </c>
    </row>
    <row r="45" spans="1:8" ht="31" customHeight="1" x14ac:dyDescent="0.3">
      <c r="A45" s="22" t="s">
        <v>53</v>
      </c>
      <c r="B45" s="89" t="s">
        <v>55</v>
      </c>
      <c r="C45" s="24">
        <v>14</v>
      </c>
      <c r="D45" s="38">
        <v>4</v>
      </c>
      <c r="E45" s="113">
        <v>430000</v>
      </c>
      <c r="F45" s="114">
        <f t="shared" si="1"/>
        <v>24080000</v>
      </c>
      <c r="G45" s="39" t="s">
        <v>38</v>
      </c>
      <c r="H45" s="25" t="s">
        <v>58</v>
      </c>
    </row>
    <row r="46" spans="1:8" ht="21" customHeight="1" x14ac:dyDescent="0.3">
      <c r="A46" s="81"/>
      <c r="B46" s="70"/>
      <c r="C46" s="82"/>
      <c r="D46" s="83"/>
      <c r="E46" s="126"/>
      <c r="F46" s="127"/>
      <c r="G46" s="86"/>
      <c r="H46" s="87"/>
    </row>
    <row r="47" spans="1:8" ht="22.5" customHeight="1" thickBot="1" x14ac:dyDescent="0.35">
      <c r="A47" s="26" t="s">
        <v>16</v>
      </c>
      <c r="B47" s="27"/>
      <c r="C47" s="41"/>
      <c r="D47" s="27"/>
      <c r="E47" s="128"/>
      <c r="F47" s="115">
        <f>SUM(F42:F46)</f>
        <v>67760000</v>
      </c>
      <c r="G47" s="29"/>
      <c r="H47" s="30"/>
    </row>
    <row r="48" spans="1:8" x14ac:dyDescent="0.3">
      <c r="A48" s="31"/>
      <c r="B48" s="32"/>
      <c r="C48" s="32"/>
      <c r="D48" s="32"/>
      <c r="E48" s="43"/>
      <c r="F48" s="44"/>
      <c r="G48" s="35"/>
      <c r="H48" s="36"/>
    </row>
    <row r="49" spans="1:8" ht="17" customHeight="1" thickBot="1" x14ac:dyDescent="0.35">
      <c r="A49" s="130" t="s">
        <v>28</v>
      </c>
      <c r="B49" s="130"/>
      <c r="C49" s="130"/>
      <c r="D49" s="130"/>
      <c r="E49" s="130"/>
      <c r="F49" s="130"/>
      <c r="G49" s="130"/>
      <c r="H49" s="130"/>
    </row>
    <row r="50" spans="1:8" x14ac:dyDescent="0.3">
      <c r="A50" s="18" t="s">
        <v>17</v>
      </c>
      <c r="B50" s="19" t="s">
        <v>35</v>
      </c>
      <c r="C50" s="19" t="s">
        <v>10</v>
      </c>
      <c r="D50" s="20" t="s">
        <v>11</v>
      </c>
      <c r="E50" s="20" t="s">
        <v>12</v>
      </c>
      <c r="F50" s="19" t="s">
        <v>13</v>
      </c>
      <c r="G50" s="19" t="s">
        <v>14</v>
      </c>
      <c r="H50" s="90" t="s">
        <v>15</v>
      </c>
    </row>
    <row r="51" spans="1:8" ht="43" customHeight="1" x14ac:dyDescent="0.3">
      <c r="A51" s="91" t="s">
        <v>60</v>
      </c>
      <c r="B51" s="92" t="s">
        <v>59</v>
      </c>
      <c r="C51" s="92">
        <v>4</v>
      </c>
      <c r="D51" s="95">
        <v>4</v>
      </c>
      <c r="E51" s="96">
        <v>600000</v>
      </c>
      <c r="F51" s="97">
        <f>C51*D51*E51</f>
        <v>9600000</v>
      </c>
      <c r="G51" s="72" t="s">
        <v>70</v>
      </c>
      <c r="H51" s="99" t="s">
        <v>71</v>
      </c>
    </row>
    <row r="52" spans="1:8" ht="43" customHeight="1" x14ac:dyDescent="0.3">
      <c r="A52" s="91" t="s">
        <v>61</v>
      </c>
      <c r="B52" s="92" t="s">
        <v>59</v>
      </c>
      <c r="C52" s="92">
        <v>4</v>
      </c>
      <c r="D52" s="95">
        <v>4</v>
      </c>
      <c r="E52" s="96">
        <v>600000</v>
      </c>
      <c r="F52" s="97">
        <f t="shared" ref="F52:F56" si="2">C52*D52*E52</f>
        <v>9600000</v>
      </c>
      <c r="G52" s="72" t="s">
        <v>70</v>
      </c>
      <c r="H52" s="99" t="s">
        <v>71</v>
      </c>
    </row>
    <row r="53" spans="1:8" ht="43" customHeight="1" x14ac:dyDescent="0.3">
      <c r="A53" s="93" t="s">
        <v>62</v>
      </c>
      <c r="B53" s="94" t="s">
        <v>63</v>
      </c>
      <c r="C53" s="92">
        <v>4</v>
      </c>
      <c r="D53" s="95">
        <v>4</v>
      </c>
      <c r="E53" s="96">
        <v>1000000</v>
      </c>
      <c r="F53" s="97">
        <f t="shared" si="2"/>
        <v>16000000</v>
      </c>
      <c r="G53" s="72" t="s">
        <v>70</v>
      </c>
      <c r="H53" s="99" t="s">
        <v>71</v>
      </c>
    </row>
    <row r="54" spans="1:8" ht="43" customHeight="1" x14ac:dyDescent="0.3">
      <c r="A54" s="93" t="s">
        <v>64</v>
      </c>
      <c r="B54" s="89" t="s">
        <v>65</v>
      </c>
      <c r="C54" s="92">
        <v>4</v>
      </c>
      <c r="D54" s="95">
        <v>4</v>
      </c>
      <c r="E54" s="96">
        <v>500000</v>
      </c>
      <c r="F54" s="97">
        <f t="shared" si="2"/>
        <v>8000000</v>
      </c>
      <c r="G54" s="72" t="s">
        <v>70</v>
      </c>
      <c r="H54" s="99" t="s">
        <v>71</v>
      </c>
    </row>
    <row r="55" spans="1:8" ht="43" customHeight="1" x14ac:dyDescent="0.3">
      <c r="A55" s="93" t="s">
        <v>66</v>
      </c>
      <c r="B55" s="89" t="s">
        <v>67</v>
      </c>
      <c r="C55" s="92">
        <v>24</v>
      </c>
      <c r="D55" s="95">
        <v>1</v>
      </c>
      <c r="E55" s="98">
        <v>1100000</v>
      </c>
      <c r="F55" s="97">
        <f t="shared" si="2"/>
        <v>26400000</v>
      </c>
      <c r="G55" s="72" t="s">
        <v>70</v>
      </c>
      <c r="H55" s="100" t="s">
        <v>72</v>
      </c>
    </row>
    <row r="56" spans="1:8" ht="39.5" customHeight="1" x14ac:dyDescent="0.3">
      <c r="A56" s="93" t="s">
        <v>68</v>
      </c>
      <c r="B56" s="94" t="s">
        <v>69</v>
      </c>
      <c r="C56" s="92">
        <v>18</v>
      </c>
      <c r="D56" s="95">
        <v>1</v>
      </c>
      <c r="E56" s="98">
        <v>1100000</v>
      </c>
      <c r="F56" s="97">
        <f t="shared" si="2"/>
        <v>19800000</v>
      </c>
      <c r="G56" s="72" t="s">
        <v>70</v>
      </c>
      <c r="H56" s="100" t="s">
        <v>73</v>
      </c>
    </row>
    <row r="57" spans="1:8" ht="23.5" customHeight="1" x14ac:dyDescent="0.3">
      <c r="A57" s="78"/>
      <c r="B57" s="23"/>
      <c r="C57" s="40"/>
      <c r="D57" s="38"/>
      <c r="E57" s="116"/>
      <c r="F57" s="114"/>
      <c r="G57" s="72"/>
      <c r="H57" s="25"/>
    </row>
    <row r="58" spans="1:8" ht="23" customHeight="1" thickBot="1" x14ac:dyDescent="0.35">
      <c r="A58" s="26" t="s">
        <v>16</v>
      </c>
      <c r="B58" s="27"/>
      <c r="C58" s="41"/>
      <c r="D58" s="27"/>
      <c r="E58" s="117"/>
      <c r="F58" s="115">
        <f>SUM(F51:F57)</f>
        <v>89400000</v>
      </c>
      <c r="G58" s="29"/>
      <c r="H58" s="30"/>
    </row>
    <row r="59" spans="1:8" x14ac:dyDescent="0.3">
      <c r="A59" s="31"/>
      <c r="B59" s="32"/>
      <c r="C59" s="33"/>
      <c r="D59" s="32"/>
      <c r="E59" s="45"/>
      <c r="F59" s="42"/>
      <c r="G59" s="35"/>
      <c r="H59" s="36"/>
    </row>
    <row r="60" spans="1:8" ht="14.5" thickBot="1" x14ac:dyDescent="0.35">
      <c r="A60" s="131" t="s">
        <v>37</v>
      </c>
      <c r="B60" s="131"/>
      <c r="C60" s="131"/>
      <c r="D60" s="131"/>
      <c r="E60" s="131"/>
      <c r="F60" s="131"/>
      <c r="G60" s="131"/>
      <c r="H60" s="131"/>
    </row>
    <row r="61" spans="1:8" x14ac:dyDescent="0.3">
      <c r="A61" s="132" t="s">
        <v>17</v>
      </c>
      <c r="B61" s="134" t="s">
        <v>35</v>
      </c>
      <c r="C61" s="134" t="s">
        <v>10</v>
      </c>
      <c r="D61" s="136" t="s">
        <v>11</v>
      </c>
      <c r="E61" s="136" t="s">
        <v>12</v>
      </c>
      <c r="F61" s="134" t="s">
        <v>13</v>
      </c>
      <c r="G61" s="134" t="s">
        <v>14</v>
      </c>
      <c r="H61" s="138" t="s">
        <v>15</v>
      </c>
    </row>
    <row r="62" spans="1:8" x14ac:dyDescent="0.3">
      <c r="A62" s="133"/>
      <c r="B62" s="135"/>
      <c r="C62" s="135"/>
      <c r="D62" s="137"/>
      <c r="E62" s="137"/>
      <c r="F62" s="135"/>
      <c r="G62" s="135"/>
      <c r="H62" s="139"/>
    </row>
    <row r="63" spans="1:8" ht="55.5" customHeight="1" x14ac:dyDescent="0.3">
      <c r="A63" s="88" t="s">
        <v>78</v>
      </c>
      <c r="B63" s="112" t="s">
        <v>80</v>
      </c>
      <c r="C63" s="101">
        <v>5</v>
      </c>
      <c r="D63" s="102">
        <v>70</v>
      </c>
      <c r="E63" s="103">
        <v>100000</v>
      </c>
      <c r="F63" s="104">
        <f>C63*D63*E63</f>
        <v>35000000</v>
      </c>
      <c r="G63" s="111" t="s">
        <v>70</v>
      </c>
      <c r="H63" s="110" t="s">
        <v>74</v>
      </c>
    </row>
    <row r="64" spans="1:8" ht="55.5" customHeight="1" x14ac:dyDescent="0.3">
      <c r="A64" s="88" t="s">
        <v>75</v>
      </c>
      <c r="B64" s="112" t="s">
        <v>80</v>
      </c>
      <c r="C64" s="101">
        <v>5</v>
      </c>
      <c r="D64" s="102">
        <v>20</v>
      </c>
      <c r="E64" s="103">
        <v>200000</v>
      </c>
      <c r="F64" s="104">
        <f t="shared" ref="F64:F66" si="3">C64*D64*E64</f>
        <v>20000000</v>
      </c>
      <c r="G64" s="111" t="s">
        <v>70</v>
      </c>
      <c r="H64" s="110" t="s">
        <v>76</v>
      </c>
    </row>
    <row r="65" spans="1:8" ht="55.5" customHeight="1" x14ac:dyDescent="0.3">
      <c r="A65" s="88" t="s">
        <v>77</v>
      </c>
      <c r="B65" s="112" t="s">
        <v>80</v>
      </c>
      <c r="C65" s="101">
        <v>5</v>
      </c>
      <c r="D65" s="102">
        <v>70</v>
      </c>
      <c r="E65" s="103">
        <v>100000</v>
      </c>
      <c r="F65" s="104">
        <f t="shared" si="3"/>
        <v>35000000</v>
      </c>
      <c r="G65" s="111" t="s">
        <v>70</v>
      </c>
      <c r="H65" s="110" t="s">
        <v>74</v>
      </c>
    </row>
    <row r="66" spans="1:8" ht="55.5" customHeight="1" x14ac:dyDescent="0.3">
      <c r="A66" s="88" t="s">
        <v>79</v>
      </c>
      <c r="B66" s="112" t="s">
        <v>80</v>
      </c>
      <c r="C66" s="101">
        <v>5</v>
      </c>
      <c r="D66" s="102">
        <v>20</v>
      </c>
      <c r="E66" s="103">
        <v>200000</v>
      </c>
      <c r="F66" s="104">
        <f t="shared" si="3"/>
        <v>20000000</v>
      </c>
      <c r="G66" s="111" t="s">
        <v>70</v>
      </c>
      <c r="H66" s="110" t="s">
        <v>76</v>
      </c>
    </row>
    <row r="67" spans="1:8" ht="20.5" customHeight="1" x14ac:dyDescent="0.3">
      <c r="A67" s="106"/>
      <c r="B67" s="107"/>
      <c r="C67" s="107"/>
      <c r="D67" s="108"/>
      <c r="E67" s="118"/>
      <c r="F67" s="104"/>
      <c r="G67" s="105"/>
      <c r="H67" s="109"/>
    </row>
    <row r="68" spans="1:8" ht="17.5" customHeight="1" thickBot="1" x14ac:dyDescent="0.35">
      <c r="A68" s="73" t="s">
        <v>16</v>
      </c>
      <c r="B68" s="74"/>
      <c r="C68" s="75"/>
      <c r="D68" s="74"/>
      <c r="E68" s="119"/>
      <c r="F68" s="120">
        <f>SUM(F63:F67)</f>
        <v>110000000</v>
      </c>
      <c r="G68" s="76"/>
      <c r="H68" s="77"/>
    </row>
    <row r="69" spans="1:8" s="35" customFormat="1" ht="17.5" customHeight="1" x14ac:dyDescent="0.3">
      <c r="A69" s="46"/>
      <c r="B69" s="47"/>
      <c r="E69" s="48"/>
      <c r="F69" s="9"/>
    </row>
    <row r="70" spans="1:8" s="35" customFormat="1" ht="17.5" customHeight="1" thickBot="1" x14ac:dyDescent="0.4">
      <c r="F70" s="9"/>
    </row>
    <row r="71" spans="1:8" s="35" customFormat="1" ht="17.5" customHeight="1" x14ac:dyDescent="0.35">
      <c r="A71" s="49" t="s">
        <v>16</v>
      </c>
      <c r="B71" s="50"/>
      <c r="C71" s="51"/>
      <c r="D71" s="52"/>
      <c r="E71" s="53">
        <f>SUM(F29+F37+F47+F58+F68)</f>
        <v>367960000</v>
      </c>
      <c r="F71" s="9"/>
    </row>
    <row r="72" spans="1:8" s="35" customFormat="1" x14ac:dyDescent="0.3">
      <c r="A72" s="14" t="s">
        <v>33</v>
      </c>
      <c r="B72" s="15"/>
      <c r="C72" s="15"/>
      <c r="D72" s="15"/>
      <c r="E72" s="63">
        <f>E71*11%</f>
        <v>40475600</v>
      </c>
      <c r="F72" s="21"/>
      <c r="G72" s="15"/>
      <c r="H72" s="15"/>
    </row>
    <row r="73" spans="1:8" s="35" customFormat="1" ht="16.5" x14ac:dyDescent="0.35">
      <c r="A73" s="64" t="s">
        <v>34</v>
      </c>
      <c r="B73" s="65"/>
      <c r="C73" s="65"/>
      <c r="D73" s="65"/>
      <c r="E73" s="66">
        <f>SUM(E71:E72)</f>
        <v>408435600</v>
      </c>
      <c r="F73" s="17"/>
      <c r="G73" s="15"/>
      <c r="H73" s="15"/>
    </row>
    <row r="74" spans="1:8" s="35" customFormat="1" x14ac:dyDescent="0.3">
      <c r="A74" s="8"/>
      <c r="B74" s="15"/>
      <c r="C74" s="15"/>
      <c r="D74" s="15"/>
      <c r="E74" s="62"/>
      <c r="F74" s="15"/>
      <c r="G74" s="15"/>
      <c r="H74" s="15"/>
    </row>
    <row r="75" spans="1:8" s="35" customFormat="1" x14ac:dyDescent="0.3">
      <c r="A75" s="2" t="s">
        <v>19</v>
      </c>
      <c r="B75" s="54"/>
      <c r="C75" s="15"/>
      <c r="D75" s="15"/>
      <c r="E75" s="15"/>
      <c r="F75" s="17"/>
      <c r="G75" s="55"/>
      <c r="H75" s="56"/>
    </row>
    <row r="76" spans="1:8" s="35" customFormat="1" x14ac:dyDescent="0.3">
      <c r="A76" s="57" t="s">
        <v>31</v>
      </c>
      <c r="C76" s="15"/>
      <c r="D76" s="15"/>
      <c r="E76" s="15"/>
      <c r="F76" s="21"/>
      <c r="G76" s="15"/>
      <c r="H76" s="15"/>
    </row>
    <row r="77" spans="1:8" s="35" customFormat="1" x14ac:dyDescent="0.3">
      <c r="A77" s="57" t="s">
        <v>36</v>
      </c>
      <c r="C77" s="15"/>
      <c r="D77" s="15"/>
      <c r="E77" s="15"/>
      <c r="F77" s="17"/>
      <c r="G77" s="15"/>
      <c r="H77" s="15"/>
    </row>
    <row r="78" spans="1:8" s="35" customFormat="1" x14ac:dyDescent="0.3">
      <c r="A78" s="57" t="s">
        <v>29</v>
      </c>
      <c r="C78" s="15"/>
      <c r="D78" s="15"/>
      <c r="E78" s="15"/>
      <c r="F78" s="21"/>
      <c r="G78" s="15"/>
      <c r="H78" s="15"/>
    </row>
    <row r="79" spans="1:8" s="35" customFormat="1" x14ac:dyDescent="0.3">
      <c r="A79" s="15" t="s">
        <v>30</v>
      </c>
      <c r="C79" s="15"/>
      <c r="D79" s="15"/>
      <c r="E79" s="15"/>
      <c r="F79" s="15"/>
      <c r="G79" s="15"/>
      <c r="H79" s="15"/>
    </row>
    <row r="80" spans="1:8" s="35" customFormat="1" x14ac:dyDescent="0.3">
      <c r="A80" s="58"/>
      <c r="C80" s="15"/>
      <c r="D80" s="15"/>
      <c r="E80" s="15"/>
      <c r="F80" s="15"/>
      <c r="G80" s="15"/>
      <c r="H80" s="15"/>
    </row>
    <row r="81" spans="1:8" s="35" customFormat="1" x14ac:dyDescent="0.3">
      <c r="A81" s="15"/>
      <c r="B81" s="59"/>
      <c r="C81" s="15"/>
      <c r="D81" s="15"/>
      <c r="E81" s="15"/>
      <c r="F81" s="15"/>
      <c r="G81" s="15"/>
      <c r="H81" s="15"/>
    </row>
    <row r="82" spans="1:8" s="35" customFormat="1" x14ac:dyDescent="0.3">
      <c r="A82" s="60" t="s">
        <v>20</v>
      </c>
      <c r="B82" s="15"/>
      <c r="C82" s="60" t="s">
        <v>21</v>
      </c>
      <c r="D82" s="15"/>
      <c r="E82" s="15"/>
      <c r="F82" s="15"/>
      <c r="H82" s="15"/>
    </row>
    <row r="83" spans="1:8" x14ac:dyDescent="0.3">
      <c r="A83" s="60"/>
      <c r="B83" s="61"/>
      <c r="D83" s="61"/>
      <c r="E83" s="61"/>
      <c r="G83" s="35"/>
    </row>
    <row r="84" spans="1:8" x14ac:dyDescent="0.3">
      <c r="A84" s="60" t="s">
        <v>22</v>
      </c>
      <c r="C84" s="60" t="s">
        <v>21</v>
      </c>
      <c r="G84" s="35"/>
    </row>
    <row r="85" spans="1:8" x14ac:dyDescent="0.3">
      <c r="A85" s="60"/>
      <c r="G85" s="35"/>
    </row>
    <row r="86" spans="1:8" x14ac:dyDescent="0.3">
      <c r="A86" s="60" t="s">
        <v>23</v>
      </c>
      <c r="C86" s="60" t="s">
        <v>21</v>
      </c>
      <c r="G86" s="35"/>
    </row>
    <row r="87" spans="1:8" x14ac:dyDescent="0.3">
      <c r="A87" s="35"/>
      <c r="C87" s="35"/>
    </row>
    <row r="88" spans="1:8" x14ac:dyDescent="0.3">
      <c r="A88" s="35"/>
      <c r="B88" s="35"/>
      <c r="C88" s="35"/>
      <c r="D88" s="35"/>
      <c r="E88" s="35"/>
      <c r="F88" s="9"/>
      <c r="G88" s="35"/>
      <c r="H88" s="35"/>
    </row>
  </sheetData>
  <mergeCells count="34">
    <mergeCell ref="A22:H22"/>
    <mergeCell ref="A2:H2"/>
    <mergeCell ref="D6:F6"/>
    <mergeCell ref="D7:F7"/>
    <mergeCell ref="D17:F17"/>
    <mergeCell ref="A21:H21"/>
    <mergeCell ref="A31:H31"/>
    <mergeCell ref="A32:A33"/>
    <mergeCell ref="B32:B33"/>
    <mergeCell ref="C32:C33"/>
    <mergeCell ref="D32:D33"/>
    <mergeCell ref="E32:E33"/>
    <mergeCell ref="F32:F33"/>
    <mergeCell ref="G32:G33"/>
    <mergeCell ref="H32:H33"/>
    <mergeCell ref="A39:H39"/>
    <mergeCell ref="A40:A41"/>
    <mergeCell ref="B40:B41"/>
    <mergeCell ref="C40:C41"/>
    <mergeCell ref="D40:D41"/>
    <mergeCell ref="E40:E41"/>
    <mergeCell ref="F40:F41"/>
    <mergeCell ref="G40:G41"/>
    <mergeCell ref="H40:H41"/>
    <mergeCell ref="A49:H49"/>
    <mergeCell ref="A60:H60"/>
    <mergeCell ref="A61:A62"/>
    <mergeCell ref="B61:B62"/>
    <mergeCell ref="C61:C62"/>
    <mergeCell ref="D61:D62"/>
    <mergeCell ref="E61:E62"/>
    <mergeCell ref="F61:F62"/>
    <mergeCell ref="G61:G62"/>
    <mergeCell ref="H61:H62"/>
  </mergeCells>
  <dataValidations count="5">
    <dataValidation errorStyle="information" allowBlank="1" showInputMessage="1" showErrorMessage="1" errorTitle="Andere?" error="Das Auswahlmenü soll nur eine Arbeitserleichterung für Sie darstellen. Sollte eine andere Person benötigt werden, können Sie diese einfach eintragen." sqref="A69" xr:uid="{644867D6-4190-408E-8105-E58B20DBA83A}"/>
    <dataValidation errorStyle="information" allowBlank="1" showInputMessage="1" showErrorMessage="1" errorTitle="andere Eingabe" error="Bitte geben Sie nur eine andere Einheit ein, wenn Sie dies ausdrücklich mit ihrem Vertragskaufmann / ihrer Vertragskauffrau abgestimmt haben." sqref="D57 D34:D36 D42:D46" xr:uid="{4B2C978D-7386-47B4-938E-458818C12870}"/>
    <dataValidation errorStyle="information" allowBlank="1" showInputMessage="1" showErrorMessage="1" errorTitle="Andere?" error="Bitte einfach eintragen." sqref="G30 G58:G59" xr:uid="{C4598FDD-00AB-453E-929E-1BD8C295460B}"/>
    <dataValidation type="list" errorStyle="information" allowBlank="1" showInputMessage="1" showErrorMessage="1" errorTitle="andere Eingabe" error="Bitte geben Sie nur eine andere Einheit ein, wenn Sie dies ausdrücklich mit ihrem Vertragskaufmann / ihrer Vertragskauffrau abgestimmt haben." sqref="D24 D27" xr:uid="{A7B7502F-08CD-4126-8202-DFEA3CC4564E}">
      <formula1>#REF!</formula1>
    </dataValidation>
    <dataValidation type="list" errorStyle="information" allowBlank="1" showInputMessage="1" showErrorMessage="1" errorTitle="Andere?" error="Bitte einfach eintragen." sqref="G34:G36 G42:G46" xr:uid="{CBEB0685-020C-413D-9A9D-CD73BD34F6E6}">
      <formula1>#REF!</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Breakdown cost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Amaliah, Siti GIZ ID</cp:lastModifiedBy>
  <cp:lastPrinted>2014-10-22T10:48:13Z</cp:lastPrinted>
  <dcterms:created xsi:type="dcterms:W3CDTF">2012-05-12T14:03:50Z</dcterms:created>
  <dcterms:modified xsi:type="dcterms:W3CDTF">2024-09-16T17:23:35Z</dcterms:modified>
</cp:coreProperties>
</file>