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lidya_jata_giz_de/Documents/Documents/CONTRACT - Copy/2025/SOLUSI/RentCar/2.TenderDocs/"/>
    </mc:Choice>
  </mc:AlternateContent>
  <xr:revisionPtr revIDLastSave="11" documentId="8_{6056577E-2975-4370-B9B2-D19C139DAF24}" xr6:coauthVersionLast="47" xr6:coauthVersionMax="47" xr10:uidLastSave="{8D3E803A-ECBE-449D-B538-4F2C9624827F}"/>
  <bookViews>
    <workbookView xWindow="-98" yWindow="-98" windowWidth="21795" windowHeight="12975" xr2:uid="{00000000-000D-0000-FFFF-FFFF00000000}"/>
  </bookViews>
  <sheets>
    <sheet name="Bid Price For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4" i="2" l="1"/>
  <c r="I35" i="2"/>
  <c r="I37" i="2"/>
  <c r="I33" i="2"/>
  <c r="E36" i="2"/>
  <c r="I36" i="2" s="1"/>
  <c r="H23" i="2"/>
  <c r="I23" i="2" s="1"/>
  <c r="I39" i="2" s="1"/>
  <c r="I18" i="2"/>
  <c r="I21" i="2" s="1"/>
  <c r="I41" i="2" s="1"/>
  <c r="I43" i="2" l="1"/>
</calcChain>
</file>

<file path=xl/sharedStrings.xml><?xml version="1.0" encoding="utf-8"?>
<sst xmlns="http://schemas.openxmlformats.org/spreadsheetml/2006/main" count="62" uniqueCount="55">
  <si>
    <t>Ref. Tender No:</t>
  </si>
  <si>
    <t xml:space="preserve">Supplier Name : </t>
  </si>
  <si>
    <t xml:space="preserve">Supplier Address :                 </t>
  </si>
  <si>
    <t>Area Code, City:</t>
  </si>
  <si>
    <t>Telephone:</t>
  </si>
  <si>
    <t xml:space="preserve">Email: </t>
  </si>
  <si>
    <t>No.</t>
  </si>
  <si>
    <t>Item Description</t>
  </si>
  <si>
    <t>Specification</t>
  </si>
  <si>
    <t>Unit price (IDR)</t>
  </si>
  <si>
    <t>Total amount (IDR)</t>
  </si>
  <si>
    <t>the specification as stipulated in the Technical Specification Form (as integral part of this Bid Price Form)</t>
  </si>
  <si>
    <t>GRAND TOTAL</t>
  </si>
  <si>
    <t xml:space="preserve">Terms and Conditions :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</si>
  <si>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</si>
  <si>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</si>
  <si>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</si>
  <si>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</si>
  <si>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</si>
  <si>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</si>
  <si>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 xml:space="preserve">Bidders shall fill in this Price Schedule Form in accordance with the instructions indicated. </t>
  </si>
  <si>
    <t xml:space="preserve">PRICE SCHEDULE FORM </t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</si>
  <si>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</si>
  <si>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r>
      <t xml:space="preserve">4.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</si>
  <si>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t>6. General Terms of conditions as Annex 2 of this Bid Form</t>
  </si>
  <si>
    <r>
      <t>2.  For the additional charge of VAT, the SPPKP (PKP/non-PKP) letter must be provide, for the following the tax invoice (</t>
    </r>
    <r>
      <rPr>
        <i/>
        <sz val="10"/>
        <color theme="1"/>
        <rFont val="Arial"/>
        <family val="2"/>
      </rPr>
      <t>faktur pajak</t>
    </r>
    <r>
      <rPr>
        <sz val="10"/>
        <color theme="1"/>
        <rFont val="Arial"/>
        <family val="2"/>
      </rPr>
      <t xml:space="preserve">) billed. </t>
    </r>
  </si>
  <si>
    <r>
      <t>5. The price shall be valid for</t>
    </r>
    <r>
      <rPr>
        <sz val="10"/>
        <color rgb="FFFF0000"/>
        <rFont val="Arial"/>
        <family val="2"/>
      </rPr>
      <t xml:space="preserve"> 6</t>
    </r>
    <r>
      <rPr>
        <b/>
        <sz val="10"/>
        <color rgb="FFFF0000"/>
        <rFont val="Arial"/>
        <family val="2"/>
      </rPr>
      <t xml:space="preserve">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</si>
  <si>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 xml:space="preserve">a. Minimum wage (UMP) </t>
  </si>
  <si>
    <t>Unit/
Person</t>
  </si>
  <si>
    <t>b. BPJS health/Kesehatan</t>
  </si>
  <si>
    <t>c. BPJS Labour/Ketenagakerjaan</t>
  </si>
  <si>
    <t>d. Personal incident Insurance/PA driver</t>
  </si>
  <si>
    <t>a. Over Time - In town, Weekday</t>
  </si>
  <si>
    <t>VEHICLE</t>
  </si>
  <si>
    <t>DRIVER</t>
  </si>
  <si>
    <t>Note : Value Added Tax (VAT) will be exempted (080)</t>
  </si>
  <si>
    <t>e. THR (Ied-Fitr/Christmas)</t>
  </si>
  <si>
    <r>
      <rPr>
        <b/>
        <u/>
        <sz val="9"/>
        <color theme="1"/>
        <rFont val="Arial"/>
        <family val="2"/>
      </rPr>
      <t>Delivery Cost to</t>
    </r>
    <r>
      <rPr>
        <b/>
        <sz val="9"/>
        <color theme="1"/>
        <rFont val="Arial"/>
        <family val="2"/>
      </rPr>
      <t xml:space="preserve">:
 GIZ SOLUSI Office Palu at Dinas Perkebunan dan Peternakan Central Sulawesi Province 
(Jl. RA. Kartini No.25 Palu) </t>
    </r>
  </si>
  <si>
    <t>Brand/type/engine(cc)/transmission/year</t>
  </si>
  <si>
    <t>Option (Based on actual and Subjected to Evidence)</t>
  </si>
  <si>
    <t xml:space="preserve">2 times per month @ 3 days, 2 nights </t>
  </si>
  <si>
    <t>day(s)</t>
  </si>
  <si>
    <t>hour(s)</t>
  </si>
  <si>
    <t>Quantity</t>
  </si>
  <si>
    <t>Month</t>
  </si>
  <si>
    <t>1. All prices/rates quoted must be exclusive of all taxes (PPh 23 and PPh 21), since the GIZ, including its subsidiary organs, is exempt from taxes.</t>
  </si>
  <si>
    <t>Sub Total driver</t>
  </si>
  <si>
    <t>Sub Total rent car</t>
  </si>
  <si>
    <t>b. Over Time - Weekend</t>
  </si>
  <si>
    <t>c. Over Time - Holiday/Public Holiday</t>
  </si>
  <si>
    <t>d. Allowance/per diem - Out of town</t>
  </si>
  <si>
    <t>e. Lodging/Accommodation</t>
  </si>
  <si>
    <r>
      <t xml:space="preserve">3. GIZ shall process the </t>
    </r>
    <r>
      <rPr>
        <b/>
        <sz val="10"/>
        <color rgb="FFFF0000"/>
        <rFont val="Arial"/>
        <family val="2"/>
      </rPr>
      <t>VAT with tax exemption (080) to BADORA.</t>
    </r>
    <r>
      <rPr>
        <sz val="10"/>
        <color rgb="FF000000"/>
        <rFont val="Arial"/>
        <family val="2"/>
      </rPr>
      <t xml:space="preserve"> The The process of tax exemption will take 2 - 3 months</t>
    </r>
  </si>
  <si>
    <t>VAT - rental car</t>
  </si>
  <si>
    <t>2 times @3 days, 2 nights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</si>
</sst>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Rp&quot;* #,##0_-;\-&quot;Rp&quot;* #,##0_-;_-&quot;Rp&quot;* &quot;-&quot;_-;_-@_-"/>
    <numFmt numFmtId="41" formatCode="_-* #,##0_-;\-* #,##0_-;_-* &quot;-&quot;_-;_-@_-"/>
  </numFmts>
  <fonts count="2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1"/>
      <color rgb="FF632423"/>
      <name val="Cambria"/>
      <family val="1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8"/>
      <color rgb="FFC00000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10"/>
      <color theme="1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</cellStyleXfs>
  <cellXfs count="13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center"/>
    </xf>
    <xf numFmtId="0" fontId="5" fillId="2" borderId="3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top" wrapText="1"/>
    </xf>
    <xf numFmtId="0" fontId="9" fillId="0" borderId="0" xfId="0" applyFont="1"/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8" fillId="0" borderId="0" xfId="0" applyFont="1"/>
    <xf numFmtId="0" fontId="14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1" xfId="0" applyFont="1" applyBorder="1"/>
    <xf numFmtId="0" fontId="2" fillId="0" borderId="13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5" fillId="0" borderId="0" xfId="0" applyFont="1" applyAlignment="1" applyProtection="1">
      <alignment horizontal="left"/>
      <protection locked="0"/>
    </xf>
    <xf numFmtId="0" fontId="1" fillId="2" borderId="9" xfId="0" applyFont="1" applyFill="1" applyBorder="1" applyAlignment="1">
      <alignment horizontal="center" vertical="center"/>
    </xf>
    <xf numFmtId="0" fontId="17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0" fillId="0" borderId="0" xfId="0" applyFont="1" applyAlignment="1">
      <alignment horizontal="center" vertical="center"/>
    </xf>
    <xf numFmtId="0" fontId="16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1" fillId="0" borderId="17" xfId="0" applyFont="1" applyBorder="1" applyAlignment="1">
      <alignment vertical="top"/>
    </xf>
    <xf numFmtId="3" fontId="17" fillId="0" borderId="1" xfId="0" applyNumberFormat="1" applyFont="1" applyBorder="1" applyAlignment="1">
      <alignment horizontal="right" vertical="center"/>
    </xf>
    <xf numFmtId="3" fontId="4" fillId="0" borderId="18" xfId="0" applyNumberFormat="1" applyFont="1" applyBorder="1" applyAlignment="1">
      <alignment horizontal="right" vertical="center"/>
    </xf>
    <xf numFmtId="0" fontId="16" fillId="2" borderId="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2" fontId="17" fillId="0" borderId="1" xfId="2" applyFont="1" applyBorder="1" applyAlignment="1">
      <alignment vertical="center" wrapText="1"/>
    </xf>
    <xf numFmtId="41" fontId="17" fillId="0" borderId="18" xfId="1" applyFont="1" applyBorder="1" applyAlignment="1">
      <alignment horizontal="right" vertical="center"/>
    </xf>
    <xf numFmtId="0" fontId="16" fillId="2" borderId="9" xfId="0" applyFont="1" applyFill="1" applyBorder="1" applyAlignment="1">
      <alignment horizontal="center" vertical="center"/>
    </xf>
    <xf numFmtId="41" fontId="17" fillId="0" borderId="10" xfId="1" applyFont="1" applyBorder="1" applyAlignment="1">
      <alignment vertical="center"/>
    </xf>
    <xf numFmtId="41" fontId="4" fillId="0" borderId="17" xfId="1" applyFont="1" applyBorder="1" applyAlignment="1">
      <alignment vertical="center"/>
    </xf>
    <xf numFmtId="0" fontId="4" fillId="2" borderId="0" xfId="0" applyFont="1" applyFill="1"/>
    <xf numFmtId="0" fontId="2" fillId="4" borderId="0" xfId="0" applyFont="1" applyFill="1" applyAlignment="1">
      <alignment horizontal="left" vertical="center"/>
    </xf>
    <xf numFmtId="0" fontId="4" fillId="4" borderId="0" xfId="0" applyFont="1" applyFill="1"/>
    <xf numFmtId="0" fontId="1" fillId="2" borderId="19" xfId="0" applyFont="1" applyFill="1" applyBorder="1"/>
    <xf numFmtId="0" fontId="6" fillId="2" borderId="1" xfId="0" applyFont="1" applyFill="1" applyBorder="1"/>
    <xf numFmtId="0" fontId="1" fillId="2" borderId="1" xfId="0" applyFont="1" applyFill="1" applyBorder="1"/>
    <xf numFmtId="0" fontId="1" fillId="0" borderId="1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7" fillId="0" borderId="23" xfId="0" applyFont="1" applyBorder="1" applyAlignment="1">
      <alignment vertical="center" wrapText="1"/>
    </xf>
    <xf numFmtId="3" fontId="17" fillId="0" borderId="24" xfId="0" applyNumberFormat="1" applyFont="1" applyBorder="1" applyAlignment="1">
      <alignment horizontal="right" vertical="center"/>
    </xf>
    <xf numFmtId="0" fontId="17" fillId="0" borderId="15" xfId="0" applyFont="1" applyBorder="1" applyAlignment="1">
      <alignment horizontal="center" vertical="center" wrapText="1"/>
    </xf>
    <xf numFmtId="42" fontId="17" fillId="0" borderId="24" xfId="2" applyFont="1" applyBorder="1" applyAlignment="1">
      <alignment vertical="center" wrapText="1"/>
    </xf>
    <xf numFmtId="41" fontId="17" fillId="0" borderId="15" xfId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2" borderId="21" xfId="0" applyFont="1" applyFill="1" applyBorder="1" applyAlignment="1">
      <alignment horizontal="center" vertical="center" wrapText="1"/>
    </xf>
    <xf numFmtId="42" fontId="17" fillId="0" borderId="10" xfId="1" applyNumberFormat="1" applyFont="1" applyBorder="1" applyAlignment="1">
      <alignment vertical="center"/>
    </xf>
    <xf numFmtId="0" fontId="21" fillId="4" borderId="1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3" fontId="17" fillId="0" borderId="18" xfId="0" applyNumberFormat="1" applyFont="1" applyBorder="1" applyAlignment="1">
      <alignment horizontal="right" vertical="center"/>
    </xf>
    <xf numFmtId="0" fontId="17" fillId="0" borderId="18" xfId="0" applyFont="1" applyBorder="1" applyAlignment="1">
      <alignment horizontal="center" vertical="center" wrapText="1"/>
    </xf>
    <xf numFmtId="42" fontId="17" fillId="0" borderId="18" xfId="2" applyFont="1" applyBorder="1" applyAlignment="1">
      <alignment vertical="center" wrapText="1"/>
    </xf>
    <xf numFmtId="41" fontId="17" fillId="0" borderId="17" xfId="1" applyFont="1" applyBorder="1" applyAlignment="1">
      <alignment vertical="center"/>
    </xf>
    <xf numFmtId="42" fontId="17" fillId="0" borderId="23" xfId="1" applyNumberFormat="1" applyFont="1" applyBorder="1" applyAlignment="1">
      <alignment vertical="center"/>
    </xf>
    <xf numFmtId="0" fontId="1" fillId="2" borderId="11" xfId="0" applyFont="1" applyFill="1" applyBorder="1" applyAlignment="1">
      <alignment horizontal="center" vertical="center"/>
    </xf>
    <xf numFmtId="42" fontId="16" fillId="2" borderId="14" xfId="1" applyNumberFormat="1" applyFont="1" applyFill="1" applyBorder="1" applyAlignment="1">
      <alignment vertical="center"/>
    </xf>
    <xf numFmtId="42" fontId="4" fillId="2" borderId="7" xfId="1" applyNumberFormat="1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7" fillId="0" borderId="13" xfId="0" applyFont="1" applyBorder="1" applyAlignment="1">
      <alignment horizontal="center" vertical="center" wrapText="1"/>
    </xf>
    <xf numFmtId="3" fontId="17" fillId="0" borderId="13" xfId="0" applyNumberFormat="1" applyFont="1" applyBorder="1" applyAlignment="1">
      <alignment horizontal="center" vertical="center"/>
    </xf>
    <xf numFmtId="3" fontId="17" fillId="0" borderId="24" xfId="0" applyNumberFormat="1" applyFont="1" applyBorder="1" applyAlignment="1">
      <alignment horizontal="center" vertical="center"/>
    </xf>
    <xf numFmtId="0" fontId="25" fillId="0" borderId="23" xfId="0" applyFont="1" applyBorder="1" applyAlignment="1">
      <alignment vertical="center" wrapText="1"/>
    </xf>
    <xf numFmtId="3" fontId="17" fillId="0" borderId="20" xfId="0" applyNumberFormat="1" applyFont="1" applyBorder="1" applyAlignment="1">
      <alignment horizontal="center" vertical="center"/>
    </xf>
    <xf numFmtId="3" fontId="17" fillId="0" borderId="25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center" wrapText="1"/>
    </xf>
    <xf numFmtId="0" fontId="1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right" vertical="center" wrapText="1"/>
    </xf>
    <xf numFmtId="42" fontId="1" fillId="2" borderId="21" xfId="1" applyNumberFormat="1" applyFont="1" applyFill="1" applyBorder="1" applyAlignment="1">
      <alignment vertical="center"/>
    </xf>
    <xf numFmtId="42" fontId="1" fillId="2" borderId="7" xfId="1" applyNumberFormat="1" applyFont="1" applyFill="1" applyBorder="1" applyAlignment="1">
      <alignment vertical="center"/>
    </xf>
    <xf numFmtId="42" fontId="1" fillId="2" borderId="10" xfId="1" applyNumberFormat="1" applyFont="1" applyFill="1" applyBorder="1" applyAlignment="1">
      <alignment vertical="center"/>
    </xf>
    <xf numFmtId="42" fontId="3" fillId="3" borderId="9" xfId="1" applyNumberFormat="1" applyFont="1" applyFill="1" applyBorder="1" applyAlignment="1">
      <alignment vertical="center"/>
    </xf>
    <xf numFmtId="42" fontId="3" fillId="3" borderId="7" xfId="1" applyNumberFormat="1" applyFont="1" applyFill="1" applyBorder="1" applyAlignment="1">
      <alignment vertical="center"/>
    </xf>
    <xf numFmtId="42" fontId="3" fillId="3" borderId="4" xfId="1" applyNumberFormat="1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center" wrapText="1"/>
    </xf>
    <xf numFmtId="0" fontId="22" fillId="2" borderId="13" xfId="0" applyFont="1" applyFill="1" applyBorder="1" applyAlignment="1">
      <alignment horizontal="right" vertical="center" wrapText="1"/>
    </xf>
    <xf numFmtId="0" fontId="22" fillId="2" borderId="20" xfId="0" applyFont="1" applyFill="1" applyBorder="1" applyAlignment="1">
      <alignment horizontal="right" vertical="center"/>
    </xf>
    <xf numFmtId="0" fontId="15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horizontal="left"/>
      <protection locked="0"/>
    </xf>
    <xf numFmtId="0" fontId="10" fillId="0" borderId="0" xfId="0" applyFont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1334770</xdr:colOff>
      <xdr:row>2</xdr:row>
      <xdr:rowOff>69363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680E3B9-50D0-4740-827A-886CD96E489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7209" y="0"/>
          <a:ext cx="1652270" cy="43116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2:O73"/>
  <sheetViews>
    <sheetView showGridLines="0" tabSelected="1" topLeftCell="A32" zoomScale="90" zoomScaleNormal="90" workbookViewId="0">
      <selection activeCell="C32" sqref="C32"/>
    </sheetView>
  </sheetViews>
  <sheetFormatPr defaultColWidth="8.73046875" defaultRowHeight="12.75" x14ac:dyDescent="0.35"/>
  <cols>
    <col min="1" max="1" width="2.53125" style="1" customWidth="1"/>
    <col min="2" max="2" width="4.53125" style="3" customWidth="1"/>
    <col min="3" max="3" width="45" style="1" customWidth="1"/>
    <col min="4" max="4" width="23.19921875" style="1" customWidth="1"/>
    <col min="5" max="5" width="4.53125" style="1" customWidth="1"/>
    <col min="6" max="6" width="6" style="1" customWidth="1"/>
    <col min="7" max="7" width="8.73046875" style="1"/>
    <col min="8" max="8" width="17.46484375" style="32" customWidth="1"/>
    <col min="9" max="9" width="19.796875" style="1" customWidth="1"/>
    <col min="10" max="16384" width="8.73046875" style="1"/>
  </cols>
  <sheetData>
    <row r="2" spans="2:15" ht="15" x14ac:dyDescent="0.35">
      <c r="B2" s="127" t="s">
        <v>21</v>
      </c>
      <c r="C2" s="127"/>
      <c r="D2" s="127"/>
      <c r="E2" s="127"/>
      <c r="F2" s="127"/>
      <c r="G2" s="127"/>
      <c r="H2" s="127"/>
      <c r="I2" s="127"/>
    </row>
    <row r="3" spans="2:15" ht="15" x14ac:dyDescent="0.35">
      <c r="B3" s="35"/>
      <c r="C3" s="35"/>
      <c r="D3" s="35"/>
      <c r="E3" s="35"/>
      <c r="F3" s="35"/>
      <c r="G3" s="35"/>
      <c r="H3" s="35"/>
      <c r="I3" s="35"/>
    </row>
    <row r="4" spans="2:15" x14ac:dyDescent="0.35">
      <c r="B4" s="14" t="s">
        <v>20</v>
      </c>
    </row>
    <row r="5" spans="2:15" ht="13.15" x14ac:dyDescent="0.35">
      <c r="B5" s="2"/>
    </row>
    <row r="6" spans="2:15" ht="13.15" x14ac:dyDescent="0.4">
      <c r="B6" s="24" t="s">
        <v>0</v>
      </c>
      <c r="D6" s="24">
        <v>83484310</v>
      </c>
    </row>
    <row r="7" spans="2:15" ht="9.75" customHeight="1" x14ac:dyDescent="0.35"/>
    <row r="8" spans="2:15" ht="13.15" x14ac:dyDescent="0.4">
      <c r="B8" s="22" t="s">
        <v>1</v>
      </c>
      <c r="C8" s="18"/>
      <c r="D8" s="27"/>
      <c r="E8" s="18"/>
      <c r="F8" s="18"/>
      <c r="G8" s="18"/>
      <c r="H8" s="33"/>
    </row>
    <row r="9" spans="2:15" ht="15.75" customHeight="1" x14ac:dyDescent="0.4">
      <c r="B9" s="22" t="s">
        <v>2</v>
      </c>
      <c r="C9" s="18"/>
      <c r="D9" s="28"/>
      <c r="E9" s="18"/>
      <c r="F9" s="18"/>
    </row>
    <row r="10" spans="2:15" ht="15.75" customHeight="1" x14ac:dyDescent="0.4">
      <c r="B10" s="23"/>
      <c r="C10" s="9"/>
      <c r="D10" s="29"/>
      <c r="E10" s="9"/>
      <c r="F10" s="9"/>
    </row>
    <row r="11" spans="2:15" ht="15.75" customHeight="1" x14ac:dyDescent="0.4">
      <c r="B11" s="23"/>
      <c r="C11" s="23" t="s">
        <v>3</v>
      </c>
      <c r="D11" s="29"/>
      <c r="E11" s="9"/>
      <c r="F11" s="9"/>
    </row>
    <row r="12" spans="2:15" ht="14.25" customHeight="1" x14ac:dyDescent="0.4">
      <c r="C12" s="25" t="s">
        <v>4</v>
      </c>
      <c r="D12" s="26"/>
    </row>
    <row r="13" spans="2:15" ht="13.5" customHeight="1" x14ac:dyDescent="0.4">
      <c r="C13" s="25" t="s">
        <v>5</v>
      </c>
      <c r="D13" s="26"/>
    </row>
    <row r="15" spans="2:15" ht="13.15" thickBot="1" x14ac:dyDescent="0.4">
      <c r="E15" s="32"/>
      <c r="F15" s="32"/>
      <c r="G15" s="32"/>
      <c r="I15" s="32"/>
    </row>
    <row r="16" spans="2:15" ht="28.5" customHeight="1" x14ac:dyDescent="0.45">
      <c r="B16" s="40" t="s">
        <v>6</v>
      </c>
      <c r="C16" s="31" t="s">
        <v>7</v>
      </c>
      <c r="D16" s="73" t="s">
        <v>8</v>
      </c>
      <c r="E16" s="131" t="s">
        <v>43</v>
      </c>
      <c r="F16" s="132"/>
      <c r="G16" s="47" t="s">
        <v>28</v>
      </c>
      <c r="H16" s="50" t="s">
        <v>9</v>
      </c>
      <c r="I16" s="53" t="s">
        <v>10</v>
      </c>
      <c r="K16" s="20"/>
      <c r="L16" s="21"/>
      <c r="M16" s="125"/>
      <c r="N16" s="125"/>
      <c r="O16" s="19"/>
    </row>
    <row r="17" spans="2:15" ht="34.5" customHeight="1" x14ac:dyDescent="0.45">
      <c r="B17" s="62">
        <v>1</v>
      </c>
      <c r="C17" s="88" t="s">
        <v>33</v>
      </c>
      <c r="D17" s="128" t="s">
        <v>11</v>
      </c>
      <c r="E17" s="89"/>
      <c r="F17" s="89"/>
      <c r="G17" s="89"/>
      <c r="H17" s="90"/>
      <c r="I17" s="54"/>
      <c r="K17" s="20"/>
      <c r="L17" s="21"/>
      <c r="M17" s="126"/>
      <c r="N17" s="126"/>
      <c r="O17" s="19"/>
    </row>
    <row r="18" spans="2:15" ht="21" customHeight="1" x14ac:dyDescent="0.45">
      <c r="B18" s="41"/>
      <c r="C18" s="91" t="s">
        <v>38</v>
      </c>
      <c r="D18" s="129"/>
      <c r="E18" s="63">
        <v>12</v>
      </c>
      <c r="F18" s="63" t="s">
        <v>44</v>
      </c>
      <c r="G18" s="48">
        <v>1</v>
      </c>
      <c r="H18" s="51">
        <v>0</v>
      </c>
      <c r="I18" s="74">
        <f>E18*G18*H18</f>
        <v>0</v>
      </c>
      <c r="K18" s="20"/>
      <c r="L18" s="21"/>
      <c r="M18" s="30"/>
      <c r="N18" s="30"/>
      <c r="O18" s="19"/>
    </row>
    <row r="19" spans="2:15" ht="21" customHeight="1" x14ac:dyDescent="0.45">
      <c r="B19" s="64"/>
      <c r="C19" s="92"/>
      <c r="D19" s="129"/>
      <c r="E19" s="45"/>
      <c r="F19" s="45"/>
      <c r="G19" s="48"/>
      <c r="H19" s="51"/>
      <c r="I19" s="54"/>
      <c r="K19" s="20"/>
      <c r="L19" s="21"/>
      <c r="M19" s="30"/>
      <c r="N19" s="30"/>
      <c r="O19" s="19"/>
    </row>
    <row r="20" spans="2:15" ht="21" customHeight="1" x14ac:dyDescent="0.45">
      <c r="B20" s="64"/>
      <c r="C20" s="92"/>
      <c r="D20" s="130"/>
      <c r="E20" s="45"/>
      <c r="F20" s="45"/>
      <c r="G20" s="48"/>
      <c r="H20" s="51"/>
      <c r="I20" s="54"/>
      <c r="K20" s="20"/>
      <c r="L20" s="21"/>
      <c r="M20" s="30"/>
      <c r="N20" s="30"/>
      <c r="O20" s="19"/>
    </row>
    <row r="21" spans="2:15" ht="16.5" customHeight="1" x14ac:dyDescent="0.45">
      <c r="B21" s="85"/>
      <c r="C21" s="120" t="s">
        <v>47</v>
      </c>
      <c r="D21" s="120"/>
      <c r="E21" s="120"/>
      <c r="F21" s="120"/>
      <c r="G21" s="120"/>
      <c r="H21" s="121"/>
      <c r="I21" s="86">
        <f>SUM(I17:I20)</f>
        <v>0</v>
      </c>
      <c r="K21" s="20"/>
      <c r="L21" s="21"/>
      <c r="M21" s="30"/>
      <c r="N21" s="30"/>
      <c r="O21" s="19"/>
    </row>
    <row r="22" spans="2:15" ht="8.65" customHeight="1" thickBot="1" x14ac:dyDescent="0.5">
      <c r="B22" s="77"/>
      <c r="C22" s="78"/>
      <c r="D22" s="79"/>
      <c r="E22" s="80"/>
      <c r="F22" s="80"/>
      <c r="G22" s="81"/>
      <c r="H22" s="82"/>
      <c r="I22" s="83"/>
      <c r="K22" s="20"/>
      <c r="L22" s="21"/>
      <c r="M22" s="30"/>
      <c r="N22" s="30"/>
      <c r="O22" s="19"/>
    </row>
    <row r="23" spans="2:15" ht="47.65" customHeight="1" x14ac:dyDescent="0.45">
      <c r="B23" s="66">
        <v>2</v>
      </c>
      <c r="C23" s="94" t="s">
        <v>34</v>
      </c>
      <c r="D23" s="93" t="s">
        <v>11</v>
      </c>
      <c r="E23" s="101">
        <v>12</v>
      </c>
      <c r="F23" s="100" t="s">
        <v>44</v>
      </c>
      <c r="G23" s="48">
        <v>1</v>
      </c>
      <c r="H23" s="51">
        <f>SUM(H25:H30)</f>
        <v>0</v>
      </c>
      <c r="I23" s="84">
        <f>E23*G23*H23</f>
        <v>0</v>
      </c>
      <c r="K23" s="20"/>
      <c r="L23" s="21"/>
      <c r="M23" s="30"/>
      <c r="N23" s="30"/>
      <c r="O23" s="19"/>
    </row>
    <row r="24" spans="2:15" ht="3" customHeight="1" x14ac:dyDescent="0.45">
      <c r="B24" s="66"/>
      <c r="C24" s="95"/>
      <c r="D24" s="96"/>
      <c r="E24" s="97"/>
      <c r="F24" s="97"/>
      <c r="G24" s="48"/>
      <c r="H24" s="51"/>
      <c r="I24" s="84"/>
      <c r="K24" s="20"/>
      <c r="L24" s="21"/>
      <c r="M24" s="30"/>
      <c r="N24" s="30"/>
      <c r="O24" s="19"/>
    </row>
    <row r="25" spans="2:15" ht="21" customHeight="1" x14ac:dyDescent="0.45">
      <c r="B25" s="62"/>
      <c r="C25" s="43" t="s">
        <v>27</v>
      </c>
      <c r="D25" s="67"/>
      <c r="E25" s="63"/>
      <c r="F25" s="63"/>
      <c r="G25" s="48"/>
      <c r="H25" s="51">
        <v>0</v>
      </c>
      <c r="I25" s="54"/>
      <c r="K25" s="20"/>
      <c r="L25" s="21"/>
      <c r="M25" s="30"/>
      <c r="N25" s="30"/>
      <c r="O25" s="19"/>
    </row>
    <row r="26" spans="2:15" ht="21" customHeight="1" x14ac:dyDescent="0.45">
      <c r="B26" s="62"/>
      <c r="C26" s="43" t="s">
        <v>29</v>
      </c>
      <c r="D26" s="67"/>
      <c r="E26" s="45"/>
      <c r="F26" s="45"/>
      <c r="G26" s="48"/>
      <c r="H26" s="51">
        <v>0</v>
      </c>
      <c r="I26" s="54"/>
      <c r="K26" s="20"/>
      <c r="L26" s="21"/>
      <c r="M26" s="30"/>
      <c r="N26" s="30"/>
      <c r="O26" s="19"/>
    </row>
    <row r="27" spans="2:15" ht="21" customHeight="1" x14ac:dyDescent="0.45">
      <c r="B27" s="62"/>
      <c r="C27" s="43" t="s">
        <v>30</v>
      </c>
      <c r="D27" s="67"/>
      <c r="E27" s="45"/>
      <c r="F27" s="45"/>
      <c r="G27" s="48"/>
      <c r="H27" s="51">
        <v>0</v>
      </c>
      <c r="I27" s="54"/>
      <c r="K27" s="20"/>
      <c r="L27" s="21"/>
      <c r="M27" s="30"/>
      <c r="N27" s="30"/>
      <c r="O27" s="19"/>
    </row>
    <row r="28" spans="2:15" ht="21" customHeight="1" x14ac:dyDescent="0.45">
      <c r="B28" s="62"/>
      <c r="C28" s="43" t="s">
        <v>31</v>
      </c>
      <c r="D28" s="67"/>
      <c r="E28" s="45"/>
      <c r="F28" s="45"/>
      <c r="G28" s="48"/>
      <c r="H28" s="51">
        <v>0</v>
      </c>
      <c r="I28" s="54"/>
      <c r="K28" s="20"/>
      <c r="L28" s="21"/>
      <c r="M28" s="30"/>
      <c r="N28" s="30"/>
      <c r="O28" s="19"/>
    </row>
    <row r="29" spans="2:15" ht="21" customHeight="1" x14ac:dyDescent="0.45">
      <c r="B29" s="62"/>
      <c r="C29" s="43" t="s">
        <v>36</v>
      </c>
      <c r="D29" s="67"/>
      <c r="E29" s="45"/>
      <c r="F29" s="45"/>
      <c r="G29" s="48"/>
      <c r="H29" s="51">
        <v>0</v>
      </c>
      <c r="I29" s="54"/>
      <c r="K29" s="20"/>
      <c r="L29" s="21"/>
      <c r="M29" s="30"/>
      <c r="N29" s="30"/>
      <c r="O29" s="19"/>
    </row>
    <row r="30" spans="2:15" ht="13.5" customHeight="1" x14ac:dyDescent="0.45">
      <c r="B30" s="64"/>
      <c r="C30" s="65"/>
      <c r="D30" s="67"/>
      <c r="E30" s="68"/>
      <c r="F30" s="68"/>
      <c r="G30" s="69"/>
      <c r="H30" s="70"/>
      <c r="I30" s="71"/>
      <c r="K30" s="19"/>
      <c r="L30" s="21"/>
      <c r="M30" s="30"/>
      <c r="N30" s="30"/>
      <c r="O30" s="19"/>
    </row>
    <row r="31" spans="2:15" ht="5.75" customHeight="1" x14ac:dyDescent="0.45">
      <c r="B31" s="64"/>
      <c r="C31" s="65"/>
      <c r="D31" s="67"/>
      <c r="E31" s="68"/>
      <c r="F31" s="68"/>
      <c r="G31" s="69"/>
      <c r="H31" s="70"/>
      <c r="I31" s="71"/>
      <c r="K31" s="19"/>
      <c r="L31" s="21"/>
      <c r="M31" s="30"/>
      <c r="N31" s="30"/>
      <c r="O31" s="19"/>
    </row>
    <row r="32" spans="2:15" ht="18.75" customHeight="1" x14ac:dyDescent="0.45">
      <c r="B32" s="64"/>
      <c r="C32" s="72" t="s">
        <v>39</v>
      </c>
      <c r="D32" s="67"/>
      <c r="E32" s="68"/>
      <c r="F32" s="68"/>
      <c r="G32" s="69"/>
      <c r="H32" s="70"/>
      <c r="I32" s="71"/>
      <c r="K32" s="19"/>
      <c r="L32" s="21"/>
      <c r="M32" s="30"/>
      <c r="N32" s="30"/>
      <c r="O32" s="19"/>
    </row>
    <row r="33" spans="1:15" ht="21" customHeight="1" x14ac:dyDescent="0.45">
      <c r="B33" s="62"/>
      <c r="C33" s="43" t="s">
        <v>32</v>
      </c>
      <c r="D33" s="67"/>
      <c r="E33" s="63">
        <v>8</v>
      </c>
      <c r="F33" s="45" t="s">
        <v>42</v>
      </c>
      <c r="G33" s="48">
        <v>1</v>
      </c>
      <c r="H33" s="51">
        <v>0</v>
      </c>
      <c r="I33" s="74">
        <f>E33*G33*H33</f>
        <v>0</v>
      </c>
      <c r="K33" s="20"/>
      <c r="L33" s="21"/>
      <c r="M33" s="30"/>
      <c r="N33" s="30"/>
      <c r="O33" s="19"/>
    </row>
    <row r="34" spans="1:15" ht="18.75" customHeight="1" x14ac:dyDescent="0.45">
      <c r="B34" s="64"/>
      <c r="C34" s="65" t="s">
        <v>48</v>
      </c>
      <c r="D34" s="67"/>
      <c r="E34" s="98">
        <v>9</v>
      </c>
      <c r="F34" s="68" t="s">
        <v>42</v>
      </c>
      <c r="G34" s="69">
        <v>1</v>
      </c>
      <c r="H34" s="70">
        <v>0</v>
      </c>
      <c r="I34" s="74">
        <f t="shared" ref="I34:I37" si="0">E34*G34*H34</f>
        <v>0</v>
      </c>
      <c r="K34" s="19"/>
      <c r="L34" s="21"/>
      <c r="M34" s="30"/>
      <c r="N34" s="30"/>
      <c r="O34" s="19"/>
    </row>
    <row r="35" spans="1:15" ht="18.75" customHeight="1" x14ac:dyDescent="0.45">
      <c r="B35" s="64"/>
      <c r="C35" s="65" t="s">
        <v>49</v>
      </c>
      <c r="D35" s="67"/>
      <c r="E35" s="98">
        <v>9</v>
      </c>
      <c r="F35" s="68" t="s">
        <v>42</v>
      </c>
      <c r="G35" s="69">
        <v>1</v>
      </c>
      <c r="H35" s="70">
        <v>0</v>
      </c>
      <c r="I35" s="74">
        <f t="shared" si="0"/>
        <v>0</v>
      </c>
      <c r="K35" s="19"/>
      <c r="L35" s="21"/>
      <c r="M35" s="30"/>
      <c r="N35" s="30"/>
      <c r="O35" s="19"/>
    </row>
    <row r="36" spans="1:15" ht="21.4" customHeight="1" x14ac:dyDescent="0.45">
      <c r="B36" s="64"/>
      <c r="C36" s="65" t="s">
        <v>50</v>
      </c>
      <c r="D36" s="99" t="s">
        <v>40</v>
      </c>
      <c r="E36" s="98">
        <f>6*12</f>
        <v>72</v>
      </c>
      <c r="F36" s="98" t="s">
        <v>41</v>
      </c>
      <c r="G36" s="69">
        <v>1</v>
      </c>
      <c r="H36" s="70">
        <v>0</v>
      </c>
      <c r="I36" s="74">
        <f t="shared" si="0"/>
        <v>0</v>
      </c>
      <c r="K36" s="19"/>
      <c r="L36" s="21"/>
      <c r="M36" s="30"/>
      <c r="N36" s="30"/>
      <c r="O36" s="19"/>
    </row>
    <row r="37" spans="1:15" ht="18.75" customHeight="1" x14ac:dyDescent="0.45">
      <c r="B37" s="64"/>
      <c r="C37" s="65" t="s">
        <v>51</v>
      </c>
      <c r="D37" s="99" t="s">
        <v>54</v>
      </c>
      <c r="E37" s="98">
        <v>71</v>
      </c>
      <c r="F37" s="98"/>
      <c r="G37" s="69">
        <v>1</v>
      </c>
      <c r="H37" s="70">
        <v>0</v>
      </c>
      <c r="I37" s="74">
        <f t="shared" si="0"/>
        <v>0</v>
      </c>
      <c r="K37" s="19"/>
      <c r="L37" s="21"/>
      <c r="M37" s="30"/>
      <c r="N37" s="30"/>
      <c r="O37" s="19"/>
    </row>
    <row r="38" spans="1:15" ht="19.05" customHeight="1" thickBot="1" x14ac:dyDescent="0.4">
      <c r="B38" s="42"/>
      <c r="C38" s="44"/>
      <c r="D38" s="67"/>
      <c r="E38" s="46"/>
      <c r="F38" s="46"/>
      <c r="G38" s="49"/>
      <c r="H38" s="52"/>
      <c r="I38" s="55"/>
    </row>
    <row r="39" spans="1:15" ht="17.75" customHeight="1" x14ac:dyDescent="0.35">
      <c r="B39" s="4"/>
      <c r="C39" s="5"/>
      <c r="D39" s="10"/>
      <c r="E39" s="11"/>
      <c r="F39" s="11"/>
      <c r="G39" s="119" t="s">
        <v>46</v>
      </c>
      <c r="H39" s="119"/>
      <c r="I39" s="107">
        <f>I23+SUM(I33:I38)</f>
        <v>0</v>
      </c>
    </row>
    <row r="40" spans="1:15" ht="2.35" customHeight="1" x14ac:dyDescent="0.35">
      <c r="B40" s="102"/>
      <c r="C40" s="103"/>
      <c r="D40" s="104"/>
      <c r="E40" s="105"/>
      <c r="F40" s="105"/>
      <c r="G40" s="106"/>
      <c r="H40" s="106"/>
      <c r="I40" s="87"/>
    </row>
    <row r="41" spans="1:15" ht="17.75" customHeight="1" x14ac:dyDescent="0.4">
      <c r="B41" s="75" t="s">
        <v>35</v>
      </c>
      <c r="C41" s="76"/>
      <c r="D41" s="60"/>
      <c r="E41" s="61"/>
      <c r="F41" s="61"/>
      <c r="G41" s="120" t="s">
        <v>53</v>
      </c>
      <c r="H41" s="121"/>
      <c r="I41" s="108">
        <f>I21*11%</f>
        <v>0</v>
      </c>
    </row>
    <row r="42" spans="1:15" ht="75" customHeight="1" thickBot="1" x14ac:dyDescent="0.45">
      <c r="B42" s="59"/>
      <c r="C42" s="122"/>
      <c r="D42" s="122"/>
      <c r="E42" s="56"/>
      <c r="F42" s="56"/>
      <c r="G42" s="123" t="s">
        <v>37</v>
      </c>
      <c r="H42" s="124"/>
      <c r="I42" s="109">
        <v>0</v>
      </c>
    </row>
    <row r="43" spans="1:15" ht="14.55" customHeight="1" x14ac:dyDescent="0.35">
      <c r="B43" s="113" t="s">
        <v>12</v>
      </c>
      <c r="C43" s="114"/>
      <c r="D43" s="114"/>
      <c r="E43" s="114"/>
      <c r="F43" s="114"/>
      <c r="G43" s="114"/>
      <c r="H43" s="114"/>
      <c r="I43" s="110">
        <f>I21+I39+I41+I42</f>
        <v>0</v>
      </c>
    </row>
    <row r="44" spans="1:15" ht="11.25" customHeight="1" x14ac:dyDescent="0.35">
      <c r="B44" s="115"/>
      <c r="C44" s="116"/>
      <c r="D44" s="116"/>
      <c r="E44" s="116"/>
      <c r="F44" s="116"/>
      <c r="G44" s="116"/>
      <c r="H44" s="116"/>
      <c r="I44" s="111"/>
    </row>
    <row r="45" spans="1:15" ht="15" customHeight="1" thickBot="1" x14ac:dyDescent="0.4">
      <c r="B45" s="117"/>
      <c r="C45" s="118"/>
      <c r="D45" s="118"/>
      <c r="E45" s="118"/>
      <c r="F45" s="118"/>
      <c r="G45" s="118"/>
      <c r="H45" s="118"/>
      <c r="I45" s="112"/>
    </row>
    <row r="46" spans="1:15" ht="8.25" customHeight="1" x14ac:dyDescent="0.35"/>
    <row r="47" spans="1:15" ht="13.15" x14ac:dyDescent="0.4">
      <c r="A47" s="36" t="s">
        <v>13</v>
      </c>
      <c r="B47" s="37"/>
      <c r="H47" s="1"/>
    </row>
    <row r="48" spans="1:15" x14ac:dyDescent="0.35">
      <c r="B48" s="38" t="s">
        <v>45</v>
      </c>
      <c r="H48" s="1"/>
    </row>
    <row r="49" spans="1:8" x14ac:dyDescent="0.35">
      <c r="B49" s="58" t="s">
        <v>25</v>
      </c>
      <c r="C49" s="58"/>
      <c r="D49" s="58"/>
      <c r="E49" s="58"/>
      <c r="F49" s="58"/>
      <c r="G49" s="58"/>
      <c r="H49" s="58"/>
    </row>
    <row r="50" spans="1:8" ht="13.15" x14ac:dyDescent="0.35">
      <c r="B50" s="57" t="s">
        <v>52</v>
      </c>
      <c r="C50" s="58"/>
      <c r="D50" s="58"/>
      <c r="E50" s="58"/>
      <c r="F50" s="58"/>
      <c r="G50" s="58"/>
      <c r="H50" s="58"/>
    </row>
    <row r="51" spans="1:8" ht="13.15" x14ac:dyDescent="0.35">
      <c r="B51" s="38" t="s">
        <v>23</v>
      </c>
      <c r="H51" s="1"/>
    </row>
    <row r="52" spans="1:8" ht="13.15" x14ac:dyDescent="0.35">
      <c r="B52" s="38" t="s">
        <v>22</v>
      </c>
      <c r="H52" s="1"/>
    </row>
    <row r="53" spans="1:8" ht="13.15" x14ac:dyDescent="0.4">
      <c r="B53" s="1" t="s">
        <v>26</v>
      </c>
      <c r="H53" s="1"/>
    </row>
    <row r="54" spans="1:8" x14ac:dyDescent="0.35">
      <c r="B54" s="6" t="s">
        <v>24</v>
      </c>
      <c r="H54" s="1"/>
    </row>
    <row r="55" spans="1:8" x14ac:dyDescent="0.35">
      <c r="B55" s="6"/>
      <c r="H55" s="1"/>
    </row>
    <row r="56" spans="1:8" x14ac:dyDescent="0.35">
      <c r="B56" s="39" t="s">
        <v>14</v>
      </c>
      <c r="C56" s="39"/>
      <c r="D56" s="39"/>
      <c r="E56" s="39"/>
      <c r="F56" s="39"/>
      <c r="G56" s="39"/>
      <c r="H56" s="39"/>
    </row>
    <row r="57" spans="1:8" s="7" customFormat="1" ht="14.25" x14ac:dyDescent="0.45">
      <c r="A57" s="1"/>
      <c r="B57" s="39"/>
      <c r="C57"/>
      <c r="D57" s="1"/>
      <c r="E57" s="1"/>
      <c r="F57" s="1"/>
      <c r="G57" s="1"/>
      <c r="H57" s="1"/>
    </row>
    <row r="58" spans="1:8" x14ac:dyDescent="0.35">
      <c r="B58" s="39" t="s">
        <v>15</v>
      </c>
      <c r="D58" s="39" t="s">
        <v>16</v>
      </c>
      <c r="H58" s="1"/>
    </row>
    <row r="59" spans="1:8" ht="14.25" x14ac:dyDescent="0.45">
      <c r="A59" s="7"/>
      <c r="B59" s="39"/>
      <c r="C59" s="7"/>
      <c r="D59"/>
      <c r="E59" s="7"/>
      <c r="F59" s="7"/>
      <c r="G59" s="7"/>
      <c r="H59" s="7"/>
    </row>
    <row r="60" spans="1:8" x14ac:dyDescent="0.35">
      <c r="B60" s="39" t="s">
        <v>17</v>
      </c>
      <c r="D60" s="39" t="s">
        <v>16</v>
      </c>
      <c r="H60" s="1"/>
    </row>
    <row r="61" spans="1:8" ht="20.25" customHeight="1" x14ac:dyDescent="0.45">
      <c r="B61" s="39"/>
      <c r="D61"/>
      <c r="H61" s="1"/>
    </row>
    <row r="62" spans="1:8" x14ac:dyDescent="0.35">
      <c r="B62" s="39" t="s">
        <v>18</v>
      </c>
      <c r="D62" s="39" t="s">
        <v>16</v>
      </c>
      <c r="H62" s="1"/>
    </row>
    <row r="63" spans="1:8" ht="14.25" x14ac:dyDescent="0.45">
      <c r="B63" s="39"/>
      <c r="D63"/>
      <c r="H63" s="1"/>
    </row>
    <row r="64" spans="1:8" x14ac:dyDescent="0.35">
      <c r="B64" s="39" t="s">
        <v>19</v>
      </c>
      <c r="D64" s="39" t="s">
        <v>16</v>
      </c>
      <c r="H64" s="1"/>
    </row>
    <row r="65" spans="2:9" x14ac:dyDescent="0.35">
      <c r="B65" s="17"/>
      <c r="H65" s="1"/>
    </row>
    <row r="66" spans="2:9" x14ac:dyDescent="0.35">
      <c r="B66" s="17"/>
      <c r="D66" s="15"/>
    </row>
    <row r="67" spans="2:9" x14ac:dyDescent="0.35">
      <c r="B67" s="17"/>
      <c r="D67" s="12"/>
    </row>
    <row r="68" spans="2:9" x14ac:dyDescent="0.35">
      <c r="B68" s="16"/>
      <c r="C68" s="8"/>
      <c r="D68" s="8"/>
      <c r="E68" s="8"/>
      <c r="F68" s="8"/>
      <c r="G68" s="8"/>
      <c r="H68" s="34"/>
      <c r="I68" s="8"/>
    </row>
    <row r="71" spans="2:9" ht="14.25" x14ac:dyDescent="0.45">
      <c r="B71" s="13"/>
      <c r="C71"/>
      <c r="D71"/>
    </row>
    <row r="72" spans="2:9" ht="14.25" x14ac:dyDescent="0.45">
      <c r="B72" s="13"/>
      <c r="C72"/>
      <c r="D72"/>
    </row>
    <row r="73" spans="2:9" ht="14.25" x14ac:dyDescent="0.45">
      <c r="B73" s="13"/>
      <c r="C73"/>
      <c r="D73"/>
    </row>
  </sheetData>
  <mergeCells count="12">
    <mergeCell ref="M16:N16"/>
    <mergeCell ref="M17:N17"/>
    <mergeCell ref="B2:I2"/>
    <mergeCell ref="C21:H21"/>
    <mergeCell ref="D17:D20"/>
    <mergeCell ref="E16:F16"/>
    <mergeCell ref="I43:I45"/>
    <mergeCell ref="B43:H45"/>
    <mergeCell ref="G39:H39"/>
    <mergeCell ref="G41:H41"/>
    <mergeCell ref="C42:D42"/>
    <mergeCell ref="G42:H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Barreto</dc:creator>
  <cp:keywords/>
  <dc:description/>
  <cp:lastModifiedBy>Jata, Lidya Susana Kusuma GIZ ID</cp:lastModifiedBy>
  <cp:revision/>
  <dcterms:created xsi:type="dcterms:W3CDTF">2021-02-15T07:16:57Z</dcterms:created>
  <dcterms:modified xsi:type="dcterms:W3CDTF">2025-03-07T11:46:26Z</dcterms:modified>
  <cp:category/>
  <cp:contentStatus/>
</cp:coreProperties>
</file>