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amaliah_giz_de/Documents/Desktop/Jata/83481916/"/>
    </mc:Choice>
  </mc:AlternateContent>
  <xr:revisionPtr revIDLastSave="0" documentId="8_{01BA7057-3B39-4DFD-8061-EC8D7FFF2EE6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Output based" sheetId="1" r:id="rId1"/>
    <sheet name="Breakdown Co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7" i="1" l="1"/>
  <c r="E26" i="1"/>
  <c r="E22" i="1"/>
  <c r="E21" i="1"/>
  <c r="E20" i="1"/>
  <c r="E19" i="1"/>
  <c r="A21" i="2"/>
  <c r="E19" i="2"/>
  <c r="E21" i="2" s="1"/>
  <c r="E18" i="2"/>
  <c r="C18" i="2"/>
  <c r="E38" i="1"/>
  <c r="E37" i="1"/>
  <c r="E34" i="1"/>
  <c r="E33" i="1"/>
  <c r="E31" i="1"/>
  <c r="E30" i="1"/>
  <c r="E25" i="1"/>
  <c r="E24" i="1"/>
  <c r="E36" i="1"/>
  <c r="E35" i="1"/>
  <c r="E32" i="1"/>
  <c r="E29" i="1"/>
  <c r="E28" i="1"/>
  <c r="E23" i="1"/>
  <c r="E39" i="1" l="1"/>
  <c r="A39" i="1"/>
  <c r="E18" i="1"/>
  <c r="C18" i="1"/>
</calcChain>
</file>

<file path=xl/sharedStrings.xml><?xml version="1.0" encoding="utf-8"?>
<sst xmlns="http://schemas.openxmlformats.org/spreadsheetml/2006/main" count="104" uniqueCount="51">
  <si>
    <t>Price Schedule</t>
  </si>
  <si>
    <t>Currency:</t>
  </si>
  <si>
    <t>Description</t>
  </si>
  <si>
    <t>Type of reimbursement*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</si>
  <si>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</si>
  <si>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</si>
  <si>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</si>
  <si>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</si>
  <si>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</si>
  <si>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</si>
  <si>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</si>
  <si>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</si>
  <si>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</si>
  <si>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IDR</t>
  </si>
  <si>
    <t>Quantity</t>
  </si>
  <si>
    <t xml:space="preserve">Note : </t>
  </si>
  <si>
    <t>Project number: 21.9018.9-004.00</t>
  </si>
  <si>
    <t>Country of assignment: Indonesia</t>
  </si>
  <si>
    <t>Subject to production of evidence</t>
  </si>
  <si>
    <t>Contract-No.: 83461436</t>
  </si>
  <si>
    <t>Project: Solutions for Integrated Land- and Seascape Management in Indonesia (SOLUSI)</t>
  </si>
  <si>
    <t>Lumpsum Based on Output/Deliverables</t>
  </si>
  <si>
    <r>
      <rPr>
        <b/>
        <sz val="11"/>
        <rFont val="Arial"/>
        <family val="2"/>
      </rPr>
      <t>Fee</t>
    </r>
    <r>
      <rPr>
        <sz val="11"/>
        <rFont val="Arial"/>
        <family val="2"/>
      </rPr>
      <t xml:space="preserve"> days home country (no.3.1.1 General Terms and Conditions)</t>
    </r>
  </si>
  <si>
    <r>
      <rPr>
        <b/>
        <sz val="11"/>
        <rFont val="Arial"/>
        <family val="2"/>
      </rPr>
      <t>Overnight accommodation</t>
    </r>
    <r>
      <rPr>
        <sz val="11"/>
        <rFont val="Arial"/>
        <family val="2"/>
      </rPr>
      <t xml:space="preserve"> in Belitung and Belitung Timur (Kep. Belitung)
(No. 3.1.2.3 General Terms &amp; Conditions)</t>
    </r>
  </si>
  <si>
    <r>
      <rPr>
        <b/>
        <sz val="11"/>
        <rFont val="Arial"/>
        <family val="2"/>
      </rPr>
      <t>Overnight accommodation</t>
    </r>
    <r>
      <rPr>
        <sz val="11"/>
        <rFont val="Arial"/>
        <family val="2"/>
      </rPr>
      <t xml:space="preserve"> in Palu City, Sigi-Donggala-Parigi Moutong (Central Sulawesi)
(No. 3.1.2.3 General Terms &amp; Conditions)</t>
    </r>
  </si>
  <si>
    <r>
      <rPr>
        <b/>
        <sz val="11"/>
        <rFont val="Arial"/>
        <family val="2"/>
      </rPr>
      <t>Overnight accommodation</t>
    </r>
    <r>
      <rPr>
        <sz val="11"/>
        <rFont val="Arial"/>
        <family val="2"/>
      </rPr>
      <t xml:space="preserve"> in Banyumas, Cilacap, Kebumen District (Central Java)
(No. 3.1.2.3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</si>
  <si>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>, Travel days in Central Sulawesi (No. 3.1.2.2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</si>
  <si>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 xml:space="preserve"> in Central Sulawesi (No. 3.1.2.2 General Terms &amp; Conditions)</t>
    </r>
  </si>
  <si>
    <r>
      <rPr>
        <b/>
        <sz val="11"/>
        <rFont val="Arial"/>
        <family val="2"/>
      </rPr>
      <t>Economy Airflight</t>
    </r>
    <r>
      <rPr>
        <sz val="11"/>
        <rFont val="Arial"/>
        <family val="2"/>
      </rPr>
      <t>, return flight Jakarta - Palu - Jakarta (no. 3.1.2.1 General Terms &amp; Conditions)</t>
    </r>
  </si>
  <si>
    <r>
      <rPr>
        <b/>
        <sz val="11"/>
        <rFont val="Arial"/>
        <family val="2"/>
      </rPr>
      <t>Car Rental</t>
    </r>
    <r>
      <rPr>
        <sz val="11"/>
        <rFont val="Arial"/>
        <family val="2"/>
      </rPr>
      <t xml:space="preserve"> in Central Sulawesi (no. 3.1.2.4 General Terms &amp; Conditions)</t>
    </r>
  </si>
  <si>
    <r>
      <rPr>
        <b/>
        <sz val="11"/>
        <rFont val="Arial"/>
        <family val="2"/>
      </rPr>
      <t>Economy Airflight</t>
    </r>
    <r>
      <rPr>
        <sz val="11"/>
        <rFont val="Arial"/>
        <family val="2"/>
      </rPr>
      <t>, return flight Jakarta - Belitung - Jakarta (no. 3.1.2.1 General Terms &amp; Conditions)</t>
    </r>
  </si>
  <si>
    <r>
      <rPr>
        <b/>
        <sz val="11"/>
        <rFont val="Arial"/>
        <family val="2"/>
      </rPr>
      <t>Car Rental</t>
    </r>
    <r>
      <rPr>
        <sz val="11"/>
        <rFont val="Arial"/>
        <family val="2"/>
      </rPr>
      <t xml:space="preserve"> in Belitung (no. 3.1.2.4 General Terms &amp; Conditions)</t>
    </r>
  </si>
  <si>
    <r>
      <rPr>
        <b/>
        <sz val="11"/>
        <rFont val="Arial"/>
        <family val="2"/>
      </rPr>
      <t>Train Ticket,</t>
    </r>
    <r>
      <rPr>
        <sz val="11"/>
        <rFont val="Arial"/>
        <family val="2"/>
      </rPr>
      <t xml:space="preserve"> Jakarta - Central Java - Jakarta (no. 3.1.2.1 General Terms &amp; Conditions)</t>
    </r>
  </si>
  <si>
    <r>
      <rPr>
        <b/>
        <sz val="11"/>
        <rFont val="Arial"/>
        <family val="2"/>
      </rPr>
      <t>Car Rental</t>
    </r>
    <r>
      <rPr>
        <sz val="11"/>
        <rFont val="Arial"/>
        <family val="2"/>
      </rPr>
      <t xml:space="preserve"> in Central Java (no. 3.1.2.4 General Terms &amp; Conditions)</t>
    </r>
  </si>
  <si>
    <t>- Price should inclusive the income tax (PPh 21)</t>
  </si>
  <si>
    <r>
      <rPr>
        <b/>
        <sz val="11"/>
        <rFont val="Arial"/>
        <family val="2"/>
      </rPr>
      <t>Output 1</t>
    </r>
    <r>
      <rPr>
        <sz val="11"/>
        <rFont val="Arial"/>
        <family val="2"/>
      </rPr>
      <t xml:space="preserve"> (no.3.1.1 General Terms and Conditions)</t>
    </r>
  </si>
  <si>
    <r>
      <rPr>
        <b/>
        <sz val="11"/>
        <rFont val="Arial"/>
        <family val="2"/>
      </rPr>
      <t>Output 2</t>
    </r>
    <r>
      <rPr>
        <sz val="11"/>
        <rFont val="Arial"/>
        <family val="2"/>
      </rPr>
      <t xml:space="preserve"> (no.3.1.1 General Terms and Conditions)</t>
    </r>
  </si>
  <si>
    <r>
      <rPr>
        <b/>
        <sz val="11"/>
        <rFont val="Arial"/>
        <family val="2"/>
      </rPr>
      <t>Output 3</t>
    </r>
    <r>
      <rPr>
        <sz val="11"/>
        <rFont val="Arial"/>
        <family val="2"/>
      </rPr>
      <t xml:space="preserve"> (no.3.1.1 General Terms and Conditions)</t>
    </r>
  </si>
  <si>
    <r>
      <rPr>
        <b/>
        <sz val="11"/>
        <rFont val="Arial"/>
        <family val="2"/>
      </rPr>
      <t>Output 4</t>
    </r>
    <r>
      <rPr>
        <sz val="11"/>
        <rFont val="Arial"/>
        <family val="2"/>
      </rPr>
      <t xml:space="preserve"> (no.3.1.1 General Terms and Conditions)</t>
    </r>
  </si>
  <si>
    <t>Contract-No.: 83481916</t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</si>
  <si>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>, Travel days in Central Java (No. 3.1.2.2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</si>
  <si>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 xml:space="preserve"> in Central Java (No. 3.1.2.2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</si>
  <si>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>, Travel days in Belitung (No. 3.1.2.2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</si>
  <si>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 xml:space="preserve"> in Belitung (No. 3.1.2.2 General Terms &amp; Conditions)</t>
    </r>
  </si>
  <si>
    <r>
      <rPr>
        <b/>
        <sz val="11"/>
        <rFont val="Arial"/>
        <family val="2"/>
      </rPr>
      <t>Airport Transfer</t>
    </r>
    <r>
      <rPr>
        <sz val="11"/>
        <rFont val="Arial"/>
        <family val="2"/>
      </rPr>
      <t>, Home-Airport/Station-Home (no. 3.1.2.4 General Terms &amp; Conditions)</t>
    </r>
  </si>
  <si>
    <t>Name (Expert):</t>
  </si>
  <si>
    <t>Date of birth:</t>
  </si>
  <si>
    <t>Area Code, Place:</t>
  </si>
  <si>
    <t>Telephone / Email:</t>
  </si>
  <si>
    <t>Country:</t>
  </si>
  <si>
    <t>Address/Street: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</si>
</sst>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10" fillId="0" borderId="0" xfId="0" applyFont="1"/>
    <xf numFmtId="2" fontId="9" fillId="0" borderId="0" xfId="0" applyNumberFormat="1" applyFont="1"/>
    <xf numFmtId="0" fontId="11" fillId="0" borderId="0" xfId="0" applyFont="1"/>
    <xf numFmtId="0" fontId="9" fillId="0" borderId="2" xfId="0" applyFont="1" applyBorder="1"/>
    <xf numFmtId="0" fontId="8" fillId="3" borderId="7" xfId="0" applyFont="1" applyFill="1" applyBorder="1" applyAlignment="1">
      <alignment vertical="top"/>
    </xf>
    <xf numFmtId="0" fontId="8" fillId="3" borderId="8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vertical="top"/>
    </xf>
    <xf numFmtId="0" fontId="8" fillId="3" borderId="9" xfId="0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/>
    <xf numFmtId="0" fontId="9" fillId="2" borderId="11" xfId="0" applyFont="1" applyFill="1" applyBorder="1" applyAlignment="1">
      <alignment horizontal="left"/>
    </xf>
    <xf numFmtId="0" fontId="11" fillId="0" borderId="11" xfId="0" applyFont="1" applyBorder="1" applyAlignment="1">
      <alignment vertical="center" wrapText="1"/>
    </xf>
    <xf numFmtId="0" fontId="9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4" fontId="9" fillId="0" borderId="6" xfId="0" applyNumberFormat="1" applyFont="1" applyBorder="1"/>
    <xf numFmtId="4" fontId="9" fillId="0" borderId="3" xfId="0" applyNumberFormat="1" applyFont="1" applyBorder="1"/>
    <xf numFmtId="0" fontId="1" fillId="0" borderId="0" xfId="0" applyFont="1"/>
    <xf numFmtId="0" fontId="2" fillId="0" borderId="0" xfId="0" applyFont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8" fillId="3" borderId="17" xfId="0" applyFont="1" applyFill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1" fillId="0" borderId="0" xfId="0" quotePrefix="1" applyFont="1"/>
    <xf numFmtId="0" fontId="7" fillId="0" borderId="0" xfId="0" applyFont="1"/>
    <xf numFmtId="0" fontId="2" fillId="0" borderId="1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2" xfId="0" applyFont="1" applyBorder="1" applyAlignment="1">
      <alignment vertical="center" wrapText="1"/>
    </xf>
    <xf numFmtId="41" fontId="9" fillId="0" borderId="1" xfId="0" applyNumberFormat="1" applyFont="1" applyBorder="1" applyAlignment="1" applyProtection="1">
      <alignment horizontal="left"/>
      <protection locked="0"/>
    </xf>
    <xf numFmtId="41" fontId="9" fillId="0" borderId="6" xfId="0" applyNumberFormat="1" applyFont="1" applyBorder="1"/>
    <xf numFmtId="0" fontId="1" fillId="0" borderId="12" xfId="0" applyFont="1" applyBorder="1" applyAlignment="1" applyProtection="1">
      <alignment horizontal="left" wrapText="1"/>
      <protection locked="0"/>
    </xf>
    <xf numFmtId="15" fontId="1" fillId="0" borderId="12" xfId="0" applyNumberFormat="1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15" fontId="1" fillId="0" borderId="0" xfId="0" applyNumberFormat="1" applyFont="1" applyAlignment="1" applyProtection="1">
      <alignment horizontal="left"/>
      <protection locked="0"/>
    </xf>
    <xf numFmtId="0" fontId="9" fillId="0" borderId="4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41" fontId="9" fillId="0" borderId="5" xfId="0" applyNumberFormat="1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41" fontId="9" fillId="0" borderId="6" xfId="0" applyNumberFormat="1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41" fontId="9" fillId="0" borderId="1" xfId="0" applyNumberFormat="1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2" fontId="8" fillId="0" borderId="16" xfId="0" applyNumberFormat="1" applyFont="1" applyBorder="1" applyAlignment="1">
      <alignment horizontal="right" vertical="top"/>
    </xf>
    <xf numFmtId="2" fontId="8" fillId="0" borderId="15" xfId="0" applyNumberFormat="1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top"/>
    </xf>
    <xf numFmtId="0" fontId="8" fillId="0" borderId="10" xfId="0" applyFont="1" applyBorder="1" applyAlignment="1">
      <alignment horizontal="center"/>
    </xf>
    <xf numFmtId="0" fontId="1" fillId="0" borderId="13" xfId="0" applyFont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left" vertical="top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90181</xdr:colOff>
      <xdr:row>0</xdr:row>
      <xdr:rowOff>89112</xdr:rowOff>
    </xdr:from>
    <xdr:to>
      <xdr:col>0</xdr:col>
      <xdr:colOff>1696357</xdr:colOff>
      <xdr:row>2</xdr:row>
      <xdr:rowOff>63498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D5303540-5FD4-43F7-B44A-3D316B3EC3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181" y="89112"/>
          <a:ext cx="1606176" cy="536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108323</xdr:colOff>
      <xdr:row>0</xdr:row>
      <xdr:rowOff>98185</xdr:rowOff>
    </xdr:from>
    <xdr:to>
      <xdr:col>0</xdr:col>
      <xdr:colOff>1641928</xdr:colOff>
      <xdr:row>2</xdr:row>
      <xdr:rowOff>136071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9C9B3C78-9D76-4A7D-8387-3B2E804F56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323" y="98185"/>
          <a:ext cx="1533605" cy="600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9"/>
  <sheetViews>
    <sheetView showGridLines="0" tabSelected="1" zoomScale="70" zoomScaleNormal="70" zoomScalePageLayoutView="72" workbookViewId="0">
      <selection activeCell="B5" sqref="B5"/>
    </sheetView>
  </sheetViews>
  <sheetFormatPr defaultColWidth="11" defaultRowHeight="15.5" x14ac:dyDescent="0.35"/>
  <cols>
    <col min="1" max="1" width="76.83203125" bestFit="1" customWidth="1"/>
    <col min="2" max="2" width="18.5" customWidth="1"/>
    <col min="3" max="3" width="16.4140625" customWidth="1"/>
    <col min="4" max="4" width="34" customWidth="1"/>
    <col min="5" max="5" width="26" customWidth="1"/>
    <col min="7" max="7" width="16" customWidth="1"/>
    <col min="8" max="8" width="2.1640625" hidden="1" customWidth="1"/>
  </cols>
  <sheetData>
    <row r="2" spans="1:8" s="1" customFormat="1" ht="28.5" x14ac:dyDescent="0.65">
      <c r="A2" s="49" t="s">
        <v>0</v>
      </c>
      <c r="B2" s="49"/>
      <c r="C2" s="49"/>
      <c r="D2" s="49"/>
      <c r="E2" s="49"/>
    </row>
    <row r="3" spans="1:8" s="15" customFormat="1" ht="14.5" x14ac:dyDescent="0.35">
      <c r="A3" s="14"/>
      <c r="B3" s="14"/>
      <c r="C3" s="14"/>
      <c r="D3" s="14"/>
      <c r="E3" s="14"/>
    </row>
    <row r="4" spans="1:8" s="8" customFormat="1" ht="18.75" customHeight="1" x14ac:dyDescent="0.35">
      <c r="A4" s="2"/>
      <c r="B4" s="2"/>
      <c r="C4" s="59"/>
      <c r="D4" s="60"/>
      <c r="E4" s="60"/>
      <c r="H4" s="8" t="s">
        <v>6</v>
      </c>
    </row>
    <row r="5" spans="1:8" s="8" customFormat="1" ht="18.75" customHeight="1" x14ac:dyDescent="0.35">
      <c r="A5" s="2"/>
      <c r="B5" s="61" t="s">
        <v>45</v>
      </c>
      <c r="C5" s="37"/>
      <c r="D5" s="21"/>
      <c r="E5" s="21"/>
      <c r="H5" s="8" t="s">
        <v>11</v>
      </c>
    </row>
    <row r="6" spans="1:8" s="8" customFormat="1" ht="18.75" customHeight="1" x14ac:dyDescent="0.35">
      <c r="A6" s="2"/>
      <c r="B6" s="61" t="s">
        <v>46</v>
      </c>
      <c r="C6" s="38"/>
      <c r="D6" s="21"/>
      <c r="E6" s="21"/>
    </row>
    <row r="7" spans="1:8" s="8" customFormat="1" ht="18.75" customHeight="1" x14ac:dyDescent="0.35">
      <c r="A7" s="2"/>
      <c r="B7" s="61" t="s">
        <v>50</v>
      </c>
      <c r="C7" s="55"/>
      <c r="D7" s="56"/>
      <c r="E7" s="56"/>
    </row>
    <row r="8" spans="1:8" s="8" customFormat="1" ht="18.75" customHeight="1" x14ac:dyDescent="0.35">
      <c r="A8" s="2"/>
      <c r="B8" s="61" t="s">
        <v>47</v>
      </c>
      <c r="C8" s="55"/>
      <c r="D8" s="56"/>
      <c r="E8" s="56"/>
      <c r="H8" s="8" t="s">
        <v>10</v>
      </c>
    </row>
    <row r="9" spans="1:8" s="8" customFormat="1" ht="18.75" customHeight="1" x14ac:dyDescent="0.35">
      <c r="B9" s="61" t="s">
        <v>48</v>
      </c>
      <c r="C9" s="39"/>
      <c r="D9" s="22"/>
      <c r="E9" s="22"/>
    </row>
    <row r="10" spans="1:8" s="8" customFormat="1" ht="18.75" customHeight="1" x14ac:dyDescent="0.35">
      <c r="B10" s="61" t="s">
        <v>49</v>
      </c>
      <c r="C10" s="57"/>
      <c r="D10" s="58"/>
      <c r="E10" s="58"/>
      <c r="H10" s="8" t="s">
        <v>12</v>
      </c>
    </row>
    <row r="11" spans="1:8" s="8" customFormat="1" ht="18.75" customHeight="1" x14ac:dyDescent="0.35">
      <c r="C11" s="32"/>
      <c r="D11" s="33"/>
      <c r="E11" s="33"/>
    </row>
    <row r="12" spans="1:8" s="8" customFormat="1" ht="18.75" customHeight="1" x14ac:dyDescent="0.35">
      <c r="A12" s="2" t="s">
        <v>39</v>
      </c>
      <c r="B12" s="2"/>
      <c r="C12" s="62"/>
      <c r="D12" s="26"/>
      <c r="E12" s="26"/>
      <c r="H12" s="8" t="s">
        <v>9</v>
      </c>
    </row>
    <row r="13" spans="1:8" s="8" customFormat="1" ht="18.75" customHeight="1" x14ac:dyDescent="0.35">
      <c r="A13" s="2" t="s">
        <v>20</v>
      </c>
      <c r="B13" s="2"/>
      <c r="C13" s="26"/>
      <c r="D13" s="26"/>
      <c r="E13" s="26"/>
      <c r="H13" s="8" t="s">
        <v>7</v>
      </c>
    </row>
    <row r="14" spans="1:8" s="8" customFormat="1" ht="18.75" customHeight="1" x14ac:dyDescent="0.35">
      <c r="A14" s="2" t="s">
        <v>16</v>
      </c>
      <c r="B14" s="2"/>
      <c r="C14" s="26"/>
      <c r="D14" s="26"/>
      <c r="E14" s="26"/>
    </row>
    <row r="15" spans="1:8" s="8" customFormat="1" ht="18.75" customHeight="1" x14ac:dyDescent="0.35">
      <c r="A15" s="2" t="s">
        <v>17</v>
      </c>
      <c r="B15" s="2"/>
      <c r="C15" s="26"/>
      <c r="D15" s="26"/>
      <c r="E15" s="26"/>
      <c r="H15" s="8" t="s">
        <v>8</v>
      </c>
    </row>
    <row r="16" spans="1:8" s="8" customFormat="1" ht="14.5" x14ac:dyDescent="0.35">
      <c r="A16" s="3" t="s">
        <v>1</v>
      </c>
      <c r="B16" s="27" t="s">
        <v>13</v>
      </c>
      <c r="C16" s="50"/>
      <c r="D16" s="50"/>
      <c r="E16" s="50"/>
      <c r="H16" s="8" t="s">
        <v>9</v>
      </c>
    </row>
    <row r="17" spans="1:8" s="8" customFormat="1" ht="15" thickBot="1" x14ac:dyDescent="0.4">
      <c r="A17" s="54"/>
      <c r="B17" s="54"/>
      <c r="C17" s="54"/>
      <c r="D17" s="54"/>
      <c r="E17" s="54"/>
    </row>
    <row r="18" spans="1:8" s="8" customFormat="1" ht="15" thickBot="1" x14ac:dyDescent="0.4">
      <c r="A18" s="10" t="s">
        <v>2</v>
      </c>
      <c r="B18" s="28" t="s">
        <v>14</v>
      </c>
      <c r="C18" s="11" t="str">
        <f>CONCATENATE("Price in ",B16)</f>
        <v>Price in IDR</v>
      </c>
      <c r="D18" s="12" t="s">
        <v>3</v>
      </c>
      <c r="E18" s="13" t="str">
        <f>CONCATENATE("Total in ",B16)</f>
        <v>Total in IDR</v>
      </c>
    </row>
    <row r="19" spans="1:8" s="8" customFormat="1" ht="22" customHeight="1" x14ac:dyDescent="0.35">
      <c r="A19" s="41" t="s">
        <v>35</v>
      </c>
      <c r="B19" s="42">
        <v>1</v>
      </c>
      <c r="C19" s="43">
        <v>0</v>
      </c>
      <c r="D19" s="44" t="s">
        <v>21</v>
      </c>
      <c r="E19" s="45">
        <f t="shared" ref="E19:E38" si="0">B19*C19</f>
        <v>0</v>
      </c>
    </row>
    <row r="20" spans="1:8" s="8" customFormat="1" ht="22" customHeight="1" x14ac:dyDescent="0.35">
      <c r="A20" s="41" t="s">
        <v>36</v>
      </c>
      <c r="B20" s="42">
        <v>1</v>
      </c>
      <c r="C20" s="43">
        <v>0</v>
      </c>
      <c r="D20" s="44" t="s">
        <v>21</v>
      </c>
      <c r="E20" s="45">
        <f t="shared" si="0"/>
        <v>0</v>
      </c>
    </row>
    <row r="21" spans="1:8" s="8" customFormat="1" ht="22" customHeight="1" x14ac:dyDescent="0.35">
      <c r="A21" s="41" t="s">
        <v>37</v>
      </c>
      <c r="B21" s="42">
        <v>1</v>
      </c>
      <c r="C21" s="43">
        <v>0</v>
      </c>
      <c r="D21" s="44" t="s">
        <v>21</v>
      </c>
      <c r="E21" s="45">
        <f t="shared" si="0"/>
        <v>0</v>
      </c>
    </row>
    <row r="22" spans="1:8" s="8" customFormat="1" ht="22" customHeight="1" x14ac:dyDescent="0.35">
      <c r="A22" s="41" t="s">
        <v>38</v>
      </c>
      <c r="B22" s="42">
        <v>1</v>
      </c>
      <c r="C22" s="43">
        <v>0</v>
      </c>
      <c r="D22" s="44" t="s">
        <v>21</v>
      </c>
      <c r="E22" s="45">
        <f t="shared" si="0"/>
        <v>0</v>
      </c>
    </row>
    <row r="23" spans="1:8" s="8" customFormat="1" ht="32.5" customHeight="1" x14ac:dyDescent="0.35">
      <c r="A23" s="34" t="s">
        <v>23</v>
      </c>
      <c r="B23" s="46">
        <v>2</v>
      </c>
      <c r="C23" s="47">
        <v>800000</v>
      </c>
      <c r="D23" s="48" t="s">
        <v>18</v>
      </c>
      <c r="E23" s="45">
        <f t="shared" si="0"/>
        <v>1600000</v>
      </c>
      <c r="H23" s="8" t="s">
        <v>9</v>
      </c>
    </row>
    <row r="24" spans="1:8" s="8" customFormat="1" ht="32.5" customHeight="1" x14ac:dyDescent="0.35">
      <c r="A24" s="34" t="s">
        <v>24</v>
      </c>
      <c r="B24" s="46">
        <v>2</v>
      </c>
      <c r="C24" s="47">
        <v>800000</v>
      </c>
      <c r="D24" s="48" t="s">
        <v>18</v>
      </c>
      <c r="E24" s="45">
        <f t="shared" si="0"/>
        <v>1600000</v>
      </c>
    </row>
    <row r="25" spans="1:8" s="8" customFormat="1" ht="32.5" customHeight="1" x14ac:dyDescent="0.35">
      <c r="A25" s="34" t="s">
        <v>25</v>
      </c>
      <c r="B25" s="46">
        <v>4</v>
      </c>
      <c r="C25" s="47">
        <v>800000</v>
      </c>
      <c r="D25" s="48" t="s">
        <v>18</v>
      </c>
      <c r="E25" s="45">
        <f t="shared" si="0"/>
        <v>3200000</v>
      </c>
    </row>
    <row r="26" spans="1:8" s="8" customFormat="1" ht="19.5" customHeight="1" x14ac:dyDescent="0.35">
      <c r="A26" s="9" t="s">
        <v>40</v>
      </c>
      <c r="B26" s="29">
        <v>4</v>
      </c>
      <c r="C26" s="35">
        <v>290000</v>
      </c>
      <c r="D26" s="18" t="s">
        <v>6</v>
      </c>
      <c r="E26" s="36">
        <f t="shared" ref="E26:E27" si="1">B26*C26</f>
        <v>1160000</v>
      </c>
      <c r="H26" s="8" t="s">
        <v>8</v>
      </c>
    </row>
    <row r="27" spans="1:8" s="8" customFormat="1" ht="19.5" customHeight="1" x14ac:dyDescent="0.35">
      <c r="A27" s="9" t="s">
        <v>41</v>
      </c>
      <c r="B27" s="29">
        <v>2</v>
      </c>
      <c r="C27" s="35">
        <v>430000</v>
      </c>
      <c r="D27" s="18" t="s">
        <v>6</v>
      </c>
      <c r="E27" s="36">
        <f t="shared" si="1"/>
        <v>860000</v>
      </c>
      <c r="H27" s="8" t="s">
        <v>8</v>
      </c>
    </row>
    <row r="28" spans="1:8" s="8" customFormat="1" ht="19.5" customHeight="1" x14ac:dyDescent="0.35">
      <c r="A28" s="9" t="s">
        <v>42</v>
      </c>
      <c r="B28" s="29">
        <v>2</v>
      </c>
      <c r="C28" s="35">
        <v>290000</v>
      </c>
      <c r="D28" s="18" t="s">
        <v>6</v>
      </c>
      <c r="E28" s="36">
        <f t="shared" si="0"/>
        <v>580000</v>
      </c>
      <c r="H28" s="8" t="s">
        <v>8</v>
      </c>
    </row>
    <row r="29" spans="1:8" s="8" customFormat="1" ht="19.5" customHeight="1" x14ac:dyDescent="0.35">
      <c r="A29" s="9" t="s">
        <v>43</v>
      </c>
      <c r="B29" s="29">
        <v>1</v>
      </c>
      <c r="C29" s="35">
        <v>430000</v>
      </c>
      <c r="D29" s="18" t="s">
        <v>6</v>
      </c>
      <c r="E29" s="36">
        <f t="shared" si="0"/>
        <v>430000</v>
      </c>
      <c r="H29" s="8" t="s">
        <v>8</v>
      </c>
    </row>
    <row r="30" spans="1:8" s="8" customFormat="1" ht="19.5" customHeight="1" x14ac:dyDescent="0.35">
      <c r="A30" s="9" t="s">
        <v>26</v>
      </c>
      <c r="B30" s="29">
        <v>2</v>
      </c>
      <c r="C30" s="35">
        <v>290000</v>
      </c>
      <c r="D30" s="18" t="s">
        <v>6</v>
      </c>
      <c r="E30" s="36">
        <f t="shared" si="0"/>
        <v>580000</v>
      </c>
    </row>
    <row r="31" spans="1:8" s="8" customFormat="1" ht="19.5" customHeight="1" x14ac:dyDescent="0.35">
      <c r="A31" s="9" t="s">
        <v>27</v>
      </c>
      <c r="B31" s="29">
        <v>1</v>
      </c>
      <c r="C31" s="35">
        <v>430000</v>
      </c>
      <c r="D31" s="18" t="s">
        <v>6</v>
      </c>
      <c r="E31" s="36">
        <f t="shared" si="0"/>
        <v>430000</v>
      </c>
    </row>
    <row r="32" spans="1:8" s="8" customFormat="1" ht="19.5" customHeight="1" x14ac:dyDescent="0.35">
      <c r="A32" s="9" t="s">
        <v>44</v>
      </c>
      <c r="B32" s="29">
        <v>8</v>
      </c>
      <c r="C32" s="35">
        <v>500000</v>
      </c>
      <c r="D32" s="18" t="s">
        <v>18</v>
      </c>
      <c r="E32" s="36">
        <f t="shared" si="0"/>
        <v>4000000</v>
      </c>
    </row>
    <row r="33" spans="1:5" s="8" customFormat="1" ht="19.5" customHeight="1" x14ac:dyDescent="0.35">
      <c r="A33" s="9" t="s">
        <v>28</v>
      </c>
      <c r="B33" s="29">
        <v>1</v>
      </c>
      <c r="C33" s="35">
        <v>5000000</v>
      </c>
      <c r="D33" s="18" t="s">
        <v>18</v>
      </c>
      <c r="E33" s="36">
        <f t="shared" si="0"/>
        <v>5000000</v>
      </c>
    </row>
    <row r="34" spans="1:5" s="8" customFormat="1" ht="19.5" customHeight="1" x14ac:dyDescent="0.35">
      <c r="A34" s="9" t="s">
        <v>29</v>
      </c>
      <c r="B34" s="29">
        <v>2</v>
      </c>
      <c r="C34" s="35">
        <v>1200000</v>
      </c>
      <c r="D34" s="18" t="s">
        <v>18</v>
      </c>
      <c r="E34" s="36">
        <f t="shared" si="0"/>
        <v>2400000</v>
      </c>
    </row>
    <row r="35" spans="1:5" s="8" customFormat="1" ht="19.5" customHeight="1" x14ac:dyDescent="0.35">
      <c r="A35" s="9" t="s">
        <v>30</v>
      </c>
      <c r="B35" s="29">
        <v>1</v>
      </c>
      <c r="C35" s="35">
        <v>2000000</v>
      </c>
      <c r="D35" s="18" t="s">
        <v>18</v>
      </c>
      <c r="E35" s="36">
        <f t="shared" si="0"/>
        <v>2000000</v>
      </c>
    </row>
    <row r="36" spans="1:5" s="8" customFormat="1" ht="19.5" customHeight="1" x14ac:dyDescent="0.35">
      <c r="A36" s="9" t="s">
        <v>31</v>
      </c>
      <c r="B36" s="29">
        <v>2</v>
      </c>
      <c r="C36" s="35">
        <v>1000000</v>
      </c>
      <c r="D36" s="18" t="s">
        <v>18</v>
      </c>
      <c r="E36" s="36">
        <f t="shared" si="0"/>
        <v>2000000</v>
      </c>
    </row>
    <row r="37" spans="1:5" s="8" customFormat="1" ht="19.5" customHeight="1" x14ac:dyDescent="0.35">
      <c r="A37" s="9" t="s">
        <v>32</v>
      </c>
      <c r="B37" s="29">
        <v>2</v>
      </c>
      <c r="C37" s="35">
        <v>2100000</v>
      </c>
      <c r="D37" s="18" t="s">
        <v>18</v>
      </c>
      <c r="E37" s="23">
        <f t="shared" si="0"/>
        <v>4200000</v>
      </c>
    </row>
    <row r="38" spans="1:5" s="8" customFormat="1" ht="19.5" customHeight="1" x14ac:dyDescent="0.35">
      <c r="A38" s="9" t="s">
        <v>33</v>
      </c>
      <c r="B38" s="29">
        <v>4</v>
      </c>
      <c r="C38" s="35">
        <v>1000000</v>
      </c>
      <c r="D38" s="18" t="s">
        <v>18</v>
      </c>
      <c r="E38" s="36">
        <f t="shared" si="0"/>
        <v>4000000</v>
      </c>
    </row>
    <row r="39" spans="1:5" s="8" customFormat="1" ht="16.5" customHeight="1" thickBot="1" x14ac:dyDescent="0.4">
      <c r="A39" s="51" t="str">
        <f>CONCATENATE("Total in ",B16,":")</f>
        <v>Total in IDR:</v>
      </c>
      <c r="B39" s="52"/>
      <c r="C39" s="52"/>
      <c r="D39" s="53"/>
      <c r="E39" s="24">
        <f>SUM(E19:E38)</f>
        <v>34040000</v>
      </c>
    </row>
    <row r="40" spans="1:5" s="8" customFormat="1" ht="14.5" x14ac:dyDescent="0.35">
      <c r="A40" s="4"/>
      <c r="B40" s="4"/>
      <c r="C40" s="5"/>
      <c r="D40" s="4"/>
      <c r="E40" s="7"/>
    </row>
    <row r="41" spans="1:5" s="8" customFormat="1" ht="14.5" x14ac:dyDescent="0.35">
      <c r="A41" s="5"/>
      <c r="B41" s="5"/>
      <c r="C41" s="5"/>
      <c r="D41" s="5"/>
      <c r="E41" s="5"/>
    </row>
    <row r="42" spans="1:5" s="8" customFormat="1" ht="14.5" x14ac:dyDescent="0.35">
      <c r="A42" s="5"/>
      <c r="B42" s="5"/>
      <c r="C42" s="5"/>
      <c r="D42" s="5"/>
      <c r="E42" s="5"/>
    </row>
    <row r="43" spans="1:5" s="8" customFormat="1" ht="14.5" x14ac:dyDescent="0.35">
      <c r="A43" s="5"/>
      <c r="B43" s="5"/>
      <c r="C43" s="5"/>
      <c r="D43" s="5"/>
      <c r="E43" s="5"/>
    </row>
    <row r="44" spans="1:5" s="8" customFormat="1" ht="14.5" x14ac:dyDescent="0.35">
      <c r="A44" s="5"/>
      <c r="B44" s="5"/>
      <c r="C44" s="5"/>
      <c r="D44" s="5"/>
      <c r="E44" s="5"/>
    </row>
    <row r="45" spans="1:5" s="8" customFormat="1" ht="14.5" x14ac:dyDescent="0.35">
      <c r="A45" s="40"/>
      <c r="B45" s="19"/>
      <c r="C45" s="19"/>
      <c r="D45" s="5"/>
      <c r="E45" s="5"/>
    </row>
    <row r="46" spans="1:5" s="8" customFormat="1" ht="14.5" x14ac:dyDescent="0.35">
      <c r="A46" s="16" t="s">
        <v>4</v>
      </c>
      <c r="B46" s="16"/>
      <c r="C46" s="17"/>
      <c r="D46" s="5"/>
      <c r="E46" s="5"/>
    </row>
    <row r="47" spans="1:5" s="8" customFormat="1" ht="14.5" x14ac:dyDescent="0.35">
      <c r="A47" s="5"/>
      <c r="B47" s="5"/>
      <c r="C47" s="5"/>
      <c r="D47" s="5"/>
      <c r="E47" s="5"/>
    </row>
    <row r="48" spans="1:5" s="8" customFormat="1" ht="14.5" x14ac:dyDescent="0.35">
      <c r="A48" s="5"/>
      <c r="B48" s="5"/>
      <c r="C48" s="5"/>
      <c r="D48" s="5"/>
      <c r="E48" s="5"/>
    </row>
    <row r="49" spans="1:5" s="8" customFormat="1" ht="14.5" x14ac:dyDescent="0.35">
      <c r="A49" s="5"/>
      <c r="B49" s="5"/>
      <c r="C49" s="5"/>
      <c r="D49" s="5"/>
      <c r="E49" s="5"/>
    </row>
    <row r="50" spans="1:5" s="8" customFormat="1" ht="14.5" x14ac:dyDescent="0.35">
      <c r="A50" s="20"/>
      <c r="B50" s="20"/>
      <c r="C50" s="20"/>
    </row>
    <row r="51" spans="1:5" s="8" customFormat="1" ht="14.5" x14ac:dyDescent="0.35">
      <c r="A51" s="16" t="s">
        <v>5</v>
      </c>
      <c r="B51" s="16"/>
      <c r="C51" s="17"/>
    </row>
    <row r="52" spans="1:5" s="8" customFormat="1" ht="14.5" x14ac:dyDescent="0.35"/>
    <row r="53" spans="1:5" s="6" customFormat="1" ht="14" x14ac:dyDescent="0.3">
      <c r="A53" s="31" t="s">
        <v>15</v>
      </c>
    </row>
    <row r="54" spans="1:5" x14ac:dyDescent="0.35">
      <c r="A54" s="30" t="s">
        <v>34</v>
      </c>
    </row>
    <row r="55" spans="1:5" x14ac:dyDescent="0.35">
      <c r="A55" s="30"/>
    </row>
    <row r="56" spans="1:5" x14ac:dyDescent="0.35">
      <c r="A56" s="25"/>
    </row>
    <row r="57" spans="1:5" x14ac:dyDescent="0.35">
      <c r="A57" s="25"/>
    </row>
    <row r="58" spans="1:5" x14ac:dyDescent="0.35">
      <c r="A58" s="25"/>
    </row>
    <row r="59" spans="1:5" x14ac:dyDescent="0.35">
      <c r="A59" s="25"/>
    </row>
  </sheetData>
  <mergeCells count="8">
    <mergeCell ref="A2:E2"/>
    <mergeCell ref="C16:E16"/>
    <mergeCell ref="A39:D39"/>
    <mergeCell ref="A17:E17"/>
    <mergeCell ref="C4:E4"/>
    <mergeCell ref="C7:E7"/>
    <mergeCell ref="C8:E8"/>
    <mergeCell ref="C10:E10"/>
  </mergeCells>
  <phoneticPr fontId="4" type="noConversion"/>
  <dataValidations count="2">
    <dataValidation type="list" errorStyle="information" allowBlank="1" sqref="D19:D22" xr:uid="{00000000-0002-0000-0000-000000000000}">
      <formula1>$H$4:$H$5</formula1>
    </dataValidation>
    <dataValidation type="list" allowBlank="1" sqref="D23:D38" xr:uid="{00000000-0002-0000-0000-000001000000}">
      <formula1>$H$4:$H$5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drawing r:id="rId2"/>
  <legacyDrawingHF r:id="rId3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8246-BDB6-4F9D-9994-07E5C9F2C3B6}">
  <sheetPr>
    <pageSetUpPr fitToPage="1"/>
  </sheetPr>
  <dimension ref="A2:H41"/>
  <sheetViews>
    <sheetView showGridLines="0" topLeftCell="A5" zoomScale="70" zoomScaleNormal="70" zoomScalePageLayoutView="72" workbookViewId="0">
      <selection activeCell="G14" sqref="G14"/>
    </sheetView>
  </sheetViews>
  <sheetFormatPr defaultColWidth="11" defaultRowHeight="15.5" x14ac:dyDescent="0.35"/>
  <cols>
    <col min="1" max="1" width="76.83203125" bestFit="1" customWidth="1"/>
    <col min="2" max="2" width="16" customWidth="1"/>
    <col min="3" max="3" width="16.4140625" customWidth="1"/>
    <col min="4" max="4" width="34" customWidth="1"/>
    <col min="5" max="5" width="26" customWidth="1"/>
    <col min="7" max="7" width="16" customWidth="1"/>
    <col min="8" max="8" width="2.1640625" hidden="1" customWidth="1"/>
  </cols>
  <sheetData>
    <row r="2" spans="1:8" s="1" customFormat="1" ht="28.5" x14ac:dyDescent="0.65">
      <c r="A2" s="49" t="s">
        <v>0</v>
      </c>
      <c r="B2" s="49"/>
      <c r="C2" s="49"/>
      <c r="D2" s="49"/>
      <c r="E2" s="49"/>
    </row>
    <row r="3" spans="1:8" s="15" customFormat="1" ht="14.5" x14ac:dyDescent="0.35">
      <c r="A3" s="14"/>
      <c r="B3" s="14"/>
      <c r="C3" s="14"/>
      <c r="D3" s="14"/>
      <c r="E3" s="14"/>
    </row>
    <row r="4" spans="1:8" s="8" customFormat="1" ht="18.75" customHeight="1" x14ac:dyDescent="0.35">
      <c r="A4" s="2"/>
      <c r="B4" s="2"/>
      <c r="C4" s="59"/>
      <c r="D4" s="60"/>
      <c r="E4" s="60"/>
      <c r="H4" s="8" t="s">
        <v>6</v>
      </c>
    </row>
    <row r="5" spans="1:8" s="8" customFormat="1" ht="18.75" customHeight="1" x14ac:dyDescent="0.35">
      <c r="A5" s="2"/>
      <c r="B5" s="61" t="s">
        <v>45</v>
      </c>
      <c r="C5" s="37"/>
      <c r="D5" s="21"/>
      <c r="E5" s="21"/>
      <c r="H5" s="8" t="s">
        <v>11</v>
      </c>
    </row>
    <row r="6" spans="1:8" s="8" customFormat="1" ht="18.75" customHeight="1" x14ac:dyDescent="0.35">
      <c r="A6" s="2"/>
      <c r="B6" s="61" t="s">
        <v>46</v>
      </c>
      <c r="C6" s="38"/>
      <c r="D6" s="21"/>
      <c r="E6" s="21"/>
    </row>
    <row r="7" spans="1:8" s="8" customFormat="1" ht="18.75" customHeight="1" x14ac:dyDescent="0.35">
      <c r="A7" s="2"/>
      <c r="B7" s="61" t="s">
        <v>50</v>
      </c>
      <c r="C7" s="55"/>
      <c r="D7" s="56"/>
      <c r="E7" s="56"/>
    </row>
    <row r="8" spans="1:8" s="8" customFormat="1" ht="18.75" customHeight="1" x14ac:dyDescent="0.35">
      <c r="A8" s="2"/>
      <c r="B8" s="61" t="s">
        <v>47</v>
      </c>
      <c r="C8" s="55"/>
      <c r="D8" s="56"/>
      <c r="E8" s="56"/>
      <c r="H8" s="8" t="s">
        <v>10</v>
      </c>
    </row>
    <row r="9" spans="1:8" s="8" customFormat="1" ht="18.75" customHeight="1" x14ac:dyDescent="0.35">
      <c r="B9" s="61" t="s">
        <v>48</v>
      </c>
      <c r="C9" s="39"/>
      <c r="D9" s="22"/>
      <c r="E9" s="22"/>
    </row>
    <row r="10" spans="1:8" s="8" customFormat="1" ht="18.75" customHeight="1" x14ac:dyDescent="0.35">
      <c r="B10" s="61" t="s">
        <v>49</v>
      </c>
      <c r="C10" s="57"/>
      <c r="D10" s="58"/>
      <c r="E10" s="58"/>
      <c r="H10" s="8" t="s">
        <v>12</v>
      </c>
    </row>
    <row r="11" spans="1:8" s="8" customFormat="1" ht="18.75" customHeight="1" x14ac:dyDescent="0.35">
      <c r="C11" s="32"/>
      <c r="D11" s="33"/>
      <c r="E11" s="33"/>
    </row>
    <row r="12" spans="1:8" s="8" customFormat="1" ht="18.75" customHeight="1" x14ac:dyDescent="0.35">
      <c r="A12" s="2" t="s">
        <v>19</v>
      </c>
      <c r="B12" s="2"/>
      <c r="C12" s="62"/>
      <c r="D12" s="26"/>
      <c r="E12" s="26"/>
      <c r="H12" s="8" t="s">
        <v>9</v>
      </c>
    </row>
    <row r="13" spans="1:8" s="8" customFormat="1" ht="18.75" customHeight="1" x14ac:dyDescent="0.35">
      <c r="A13" s="2" t="s">
        <v>20</v>
      </c>
      <c r="B13" s="2"/>
      <c r="C13" s="26"/>
      <c r="D13" s="26"/>
      <c r="E13" s="26"/>
      <c r="H13" s="8" t="s">
        <v>7</v>
      </c>
    </row>
    <row r="14" spans="1:8" s="8" customFormat="1" ht="18.75" customHeight="1" x14ac:dyDescent="0.35">
      <c r="A14" s="2" t="s">
        <v>16</v>
      </c>
      <c r="B14" s="2"/>
      <c r="C14" s="26"/>
      <c r="D14" s="26"/>
      <c r="E14" s="26"/>
    </row>
    <row r="15" spans="1:8" s="8" customFormat="1" ht="18.75" customHeight="1" x14ac:dyDescent="0.35">
      <c r="A15" s="2" t="s">
        <v>17</v>
      </c>
      <c r="B15" s="2"/>
      <c r="C15" s="26"/>
      <c r="D15" s="26"/>
      <c r="E15" s="26"/>
      <c r="H15" s="8" t="s">
        <v>8</v>
      </c>
    </row>
    <row r="16" spans="1:8" s="8" customFormat="1" ht="14.5" x14ac:dyDescent="0.35">
      <c r="A16" s="3" t="s">
        <v>1</v>
      </c>
      <c r="B16" s="27" t="s">
        <v>13</v>
      </c>
      <c r="C16" s="50"/>
      <c r="D16" s="50"/>
      <c r="E16" s="50"/>
      <c r="H16" s="8" t="s">
        <v>9</v>
      </c>
    </row>
    <row r="17" spans="1:8" s="8" customFormat="1" ht="15" thickBot="1" x14ac:dyDescent="0.4">
      <c r="A17" s="54"/>
      <c r="B17" s="54"/>
      <c r="C17" s="54"/>
      <c r="D17" s="54"/>
      <c r="E17" s="54"/>
    </row>
    <row r="18" spans="1:8" s="8" customFormat="1" ht="15" thickBot="1" x14ac:dyDescent="0.4">
      <c r="A18" s="10" t="s">
        <v>2</v>
      </c>
      <c r="B18" s="28" t="s">
        <v>14</v>
      </c>
      <c r="C18" s="11" t="str">
        <f>CONCATENATE("Price in ",B16)</f>
        <v>Price in IDR</v>
      </c>
      <c r="D18" s="12" t="s">
        <v>3</v>
      </c>
      <c r="E18" s="13" t="str">
        <f>CONCATENATE("Total in ",B16)</f>
        <v>Total in IDR</v>
      </c>
    </row>
    <row r="19" spans="1:8" s="8" customFormat="1" ht="36" customHeight="1" x14ac:dyDescent="0.35">
      <c r="A19" s="41" t="s">
        <v>22</v>
      </c>
      <c r="B19" s="42">
        <v>180</v>
      </c>
      <c r="C19" s="43">
        <v>0</v>
      </c>
      <c r="D19" s="44" t="s">
        <v>21</v>
      </c>
      <c r="E19" s="45">
        <f>B19*C19</f>
        <v>0</v>
      </c>
    </row>
    <row r="20" spans="1:8" s="8" customFormat="1" ht="37" customHeight="1" x14ac:dyDescent="0.35">
      <c r="A20" s="34"/>
      <c r="B20" s="46"/>
      <c r="C20" s="47"/>
      <c r="D20" s="48"/>
      <c r="E20" s="45"/>
      <c r="H20" s="8" t="s">
        <v>9</v>
      </c>
    </row>
    <row r="21" spans="1:8" s="8" customFormat="1" ht="16.5" customHeight="1" thickBot="1" x14ac:dyDescent="0.4">
      <c r="A21" s="51" t="str">
        <f>CONCATENATE("Total in ",B16,":")</f>
        <v>Total in IDR:</v>
      </c>
      <c r="B21" s="52"/>
      <c r="C21" s="52"/>
      <c r="D21" s="53"/>
      <c r="E21" s="24">
        <f>SUM(E19:E20)</f>
        <v>0</v>
      </c>
    </row>
    <row r="22" spans="1:8" s="8" customFormat="1" ht="14.5" x14ac:dyDescent="0.35">
      <c r="A22" s="4"/>
      <c r="B22" s="4"/>
      <c r="C22" s="5"/>
      <c r="D22" s="4"/>
      <c r="E22" s="7"/>
    </row>
    <row r="23" spans="1:8" s="8" customFormat="1" ht="14.5" x14ac:dyDescent="0.35">
      <c r="A23" s="5"/>
      <c r="B23" s="5"/>
      <c r="C23" s="5"/>
      <c r="D23" s="5"/>
      <c r="E23" s="5"/>
    </row>
    <row r="24" spans="1:8" s="8" customFormat="1" ht="14.5" x14ac:dyDescent="0.35">
      <c r="A24" s="5"/>
      <c r="B24" s="5"/>
      <c r="C24" s="5"/>
      <c r="D24" s="5"/>
      <c r="E24" s="5"/>
    </row>
    <row r="25" spans="1:8" s="8" customFormat="1" ht="14.5" x14ac:dyDescent="0.35">
      <c r="A25" s="5"/>
      <c r="B25" s="5"/>
      <c r="C25" s="5"/>
      <c r="D25" s="5"/>
      <c r="E25" s="5"/>
    </row>
    <row r="26" spans="1:8" s="8" customFormat="1" ht="14.5" x14ac:dyDescent="0.35">
      <c r="A26" s="5"/>
      <c r="B26" s="5"/>
      <c r="C26" s="5"/>
      <c r="D26" s="5"/>
      <c r="E26" s="5"/>
    </row>
    <row r="27" spans="1:8" s="8" customFormat="1" ht="14.5" x14ac:dyDescent="0.35">
      <c r="A27" s="40"/>
      <c r="B27" s="19"/>
      <c r="C27" s="19"/>
      <c r="D27" s="5"/>
      <c r="E27" s="5"/>
    </row>
    <row r="28" spans="1:8" s="8" customFormat="1" ht="14.5" x14ac:dyDescent="0.35">
      <c r="A28" s="16" t="s">
        <v>4</v>
      </c>
      <c r="B28" s="16"/>
      <c r="C28" s="17"/>
      <c r="D28" s="5"/>
      <c r="E28" s="5"/>
    </row>
    <row r="29" spans="1:8" s="8" customFormat="1" ht="14.5" x14ac:dyDescent="0.35">
      <c r="A29" s="5"/>
      <c r="B29" s="5"/>
      <c r="C29" s="5"/>
      <c r="D29" s="5"/>
      <c r="E29" s="5"/>
    </row>
    <row r="30" spans="1:8" s="8" customFormat="1" ht="14.5" x14ac:dyDescent="0.35">
      <c r="A30" s="5"/>
      <c r="B30" s="5"/>
      <c r="C30" s="5"/>
      <c r="D30" s="5"/>
      <c r="E30" s="5"/>
    </row>
    <row r="31" spans="1:8" s="8" customFormat="1" ht="14.5" x14ac:dyDescent="0.35">
      <c r="A31" s="5"/>
      <c r="B31" s="5"/>
      <c r="C31" s="5"/>
      <c r="D31" s="5"/>
      <c r="E31" s="5"/>
    </row>
    <row r="32" spans="1:8" s="8" customFormat="1" ht="14.5" x14ac:dyDescent="0.35">
      <c r="A32" s="20"/>
      <c r="B32" s="20"/>
      <c r="C32" s="20"/>
    </row>
    <row r="33" spans="1:3" s="8" customFormat="1" ht="14.5" x14ac:dyDescent="0.35">
      <c r="A33" s="16" t="s">
        <v>5</v>
      </c>
      <c r="B33" s="16"/>
      <c r="C33" s="17"/>
    </row>
    <row r="34" spans="1:3" s="8" customFormat="1" ht="14.5" x14ac:dyDescent="0.35"/>
    <row r="35" spans="1:3" s="6" customFormat="1" ht="14" x14ac:dyDescent="0.3">
      <c r="A35" s="31" t="s">
        <v>15</v>
      </c>
    </row>
    <row r="36" spans="1:3" x14ac:dyDescent="0.35">
      <c r="A36" s="30" t="s">
        <v>34</v>
      </c>
    </row>
    <row r="37" spans="1:3" x14ac:dyDescent="0.35">
      <c r="A37" s="30"/>
    </row>
    <row r="38" spans="1:3" x14ac:dyDescent="0.35">
      <c r="A38" s="25"/>
    </row>
    <row r="39" spans="1:3" x14ac:dyDescent="0.35">
      <c r="A39" s="25"/>
    </row>
    <row r="40" spans="1:3" x14ac:dyDescent="0.35">
      <c r="A40" s="25"/>
    </row>
    <row r="41" spans="1:3" x14ac:dyDescent="0.35">
      <c r="A41" s="25"/>
    </row>
  </sheetData>
  <mergeCells count="8">
    <mergeCell ref="A17:E17"/>
    <mergeCell ref="A21:D21"/>
    <mergeCell ref="A2:E2"/>
    <mergeCell ref="C4:E4"/>
    <mergeCell ref="C7:E7"/>
    <mergeCell ref="C8:E8"/>
    <mergeCell ref="C10:E10"/>
    <mergeCell ref="C16:E16"/>
  </mergeCells>
  <dataValidations count="2">
    <dataValidation type="list" allowBlank="1" sqref="D20" xr:uid="{93F1C22E-5FA0-48CD-9F8B-5400EE42AFCB}">
      <formula1>$H$4:$H$5</formula1>
    </dataValidation>
    <dataValidation type="list" errorStyle="information" allowBlank="1" sqref="D19" xr:uid="{5C4235BE-0407-436C-A81D-84DADD528A2E}">
      <formula1>$H$4:$H$5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 based</vt:lpstr>
      <vt:lpstr>Breakdown 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Amaliah, Siti GIZ ID</cp:lastModifiedBy>
  <cp:lastPrinted>2014-10-22T10:48:13Z</cp:lastPrinted>
  <dcterms:created xsi:type="dcterms:W3CDTF">2012-05-12T14:03:50Z</dcterms:created>
  <dcterms:modified xsi:type="dcterms:W3CDTF">2025-01-24T10:22:14Z</dcterms:modified>
</cp:coreProperties>
</file>