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showInkAnnotation="0" autoCompressPictures="0"/>
  <mc:AlternateContent xmlns:mc="http://schemas.openxmlformats.org/markup-compatibility/2006">
    <mc:Choice Requires="x15">
      <x15ac:absPath xmlns:x15ac="http://schemas.microsoft.com/office/spreadsheetml/2010/11/ac" url="https://gizonline-my.sharepoint.com/personal/lidya_jata_giz_de/Documents/Documents/CONTRACT - Copy/2024/SOLUSI/Developing Set of key performance indicators/03.TenderDocs/"/>
    </mc:Choice>
  </mc:AlternateContent>
  <xr:revisionPtr revIDLastSave="1368" documentId="8_{876E7442-CAD7-44CC-B1A6-455427E47A40}" xr6:coauthVersionLast="47" xr6:coauthVersionMax="47" xr10:uidLastSave="{84B8D822-F5A3-45FE-841A-005742A118E9}"/>
  <bookViews>
    <workbookView xWindow="-110" yWindow="-110" windowWidth="19420" windowHeight="10300" tabRatio="500" xr2:uid="{00000000-000D-0000-FFFF-FFFF00000000}"/>
  </bookViews>
  <sheets>
    <sheet name="OUTPUT" sheetId="1" r:id="rId1"/>
    <sheet name="Breakdown cost"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27" i="1" l="1"/>
  <c r="F27" i="1" s="1"/>
  <c r="E26" i="1"/>
  <c r="F26" i="1" s="1"/>
  <c r="E25" i="1"/>
  <c r="F25" i="1" s="1"/>
  <c r="E24" i="1"/>
  <c r="F28" i="4"/>
  <c r="F73" i="4"/>
  <c r="F72" i="4"/>
  <c r="F71" i="4"/>
  <c r="F70" i="4"/>
  <c r="F75" i="4" s="1"/>
  <c r="F63" i="4"/>
  <c r="F62" i="4"/>
  <c r="F61" i="4"/>
  <c r="F60" i="4"/>
  <c r="F59" i="4"/>
  <c r="F58" i="4"/>
  <c r="F57" i="4"/>
  <c r="F56" i="4"/>
  <c r="F55" i="4"/>
  <c r="F49" i="4"/>
  <c r="F48" i="4"/>
  <c r="F47" i="4"/>
  <c r="F46" i="4"/>
  <c r="F45" i="4"/>
  <c r="F44" i="4"/>
  <c r="F37" i="4"/>
  <c r="F36" i="4"/>
  <c r="F35" i="4"/>
  <c r="F27" i="4"/>
  <c r="F26" i="4"/>
  <c r="F25" i="4"/>
  <c r="F24" i="4"/>
  <c r="F71" i="1"/>
  <c r="F72" i="1"/>
  <c r="F62" i="1"/>
  <c r="F61" i="1"/>
  <c r="F60" i="1"/>
  <c r="F45" i="1"/>
  <c r="F46" i="1"/>
  <c r="F47" i="1"/>
  <c r="F48" i="1"/>
  <c r="F35" i="1"/>
  <c r="F36" i="1"/>
  <c r="F70" i="1"/>
  <c r="F69" i="1"/>
  <c r="F55" i="1"/>
  <c r="F56" i="1"/>
  <c r="F57" i="1"/>
  <c r="F58" i="1"/>
  <c r="F59" i="1"/>
  <c r="F54" i="1"/>
  <c r="F39" i="4" l="1"/>
  <c r="F65" i="4"/>
  <c r="F30" i="4"/>
  <c r="F51" i="4"/>
  <c r="F74" i="1"/>
  <c r="F64" i="1"/>
  <c r="E78" i="4" l="1"/>
  <c r="E79" i="4" s="1"/>
  <c r="E80" i="4" s="1"/>
  <c r="F24" i="1"/>
  <c r="F34" i="1"/>
  <c r="F38" i="1" s="1"/>
  <c r="F44" i="1"/>
  <c r="F43" i="1"/>
  <c r="F50" i="1" l="1"/>
  <c r="F29" i="1"/>
  <c r="E77" i="1" l="1"/>
  <c r="E78" i="1" s="1"/>
  <c r="E7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D14E3CBF-7334-4D5C-9018-162955557BCC}">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1" authorId="0" shapeId="0" xr:uid="{D81F17D4-58CB-48DA-8B0B-908207D2DBA2}">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0" authorId="0" shapeId="0" xr:uid="{15BFDBDA-59F9-40FE-A75A-94CCE375B033}">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52" authorId="0" shapeId="0" xr:uid="{F58C8EF1-CBA6-453A-A751-2353CC80269B}">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66" authorId="0" shapeId="0" xr:uid="{0D631453-E67C-4251-BA75-4B9E7C39B5F6}">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5FF9EDD2-1C63-4B04-A9CF-57BD27B954EE}">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2" authorId="0" shapeId="0" xr:uid="{1579416D-A33B-4E9B-AAB7-897A3A189E07}">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1" authorId="0" shapeId="0" xr:uid="{448DB37B-4690-4AB0-96B0-41050447A96B}">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53" authorId="0" shapeId="0" xr:uid="{A63E60E6-C369-4847-80DD-AD0B0E5F3777}">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67" authorId="0" shapeId="0" xr:uid="{F5E8632E-6CAF-4305-854B-2F23CA05DB77}">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sharedStrings.xml><?xml version="1.0" encoding="utf-8"?>
<sst xmlns="http://schemas.openxmlformats.org/spreadsheetml/2006/main" count="359" uniqueCount="84">
  <si>
    <t>Name (Company)</t>
  </si>
  <si>
    <t>Street:</t>
  </si>
  <si>
    <t>Area Code, Place:</t>
  </si>
  <si>
    <t>Telephone / Email:</t>
  </si>
  <si>
    <t>Country:</t>
  </si>
  <si>
    <t>Description</t>
  </si>
  <si>
    <t>Name and address of bidder/contractor</t>
  </si>
  <si>
    <t>Currency: IDR</t>
  </si>
  <si>
    <t>Details of Costs</t>
  </si>
  <si>
    <t>Name of the Expert</t>
  </si>
  <si>
    <t>Quantity up to</t>
  </si>
  <si>
    <t>Unit</t>
  </si>
  <si>
    <t>Costs in IDR per unit</t>
  </si>
  <si>
    <t>Total up to (in IDR)</t>
  </si>
  <si>
    <t>Type of reimbursement</t>
  </si>
  <si>
    <t>Comments</t>
  </si>
  <si>
    <t>Total:</t>
  </si>
  <si>
    <t>Name, Given name</t>
  </si>
  <si>
    <t xml:space="preserve">Terms and Conditions : </t>
  </si>
  <si>
    <t>Name</t>
  </si>
  <si>
    <t>: _____________________________________________________________</t>
  </si>
  <si>
    <t>Date</t>
  </si>
  <si>
    <t xml:space="preserve">Signature </t>
  </si>
  <si>
    <t>Fee (No. 3.1.1 General Terms &amp; Conditions )</t>
  </si>
  <si>
    <t>Overnight accommodation allowance (No. 3.1.2.3 General Terms &amp; Conditions)</t>
  </si>
  <si>
    <t>Perdiem (No. 3.1.2.2 General Terms &amp; Conditions)</t>
  </si>
  <si>
    <t>Subject to evidence</t>
  </si>
  <si>
    <t>Travel Expenses (no. 3.1.2.1 General Terms &amp; Conditions)</t>
  </si>
  <si>
    <r>
      <t xml:space="preserve">3. This price form </t>
    </r>
    <r>
      <rPr>
        <sz val="11"/>
        <color indexed="10"/>
        <rFont val="Arial"/>
        <family val="2"/>
      </rPr>
      <t>must be protected with password</t>
    </r>
    <r>
      <rPr>
        <sz val="11"/>
        <color indexed="8"/>
        <rFont val="Arial"/>
        <family val="2"/>
      </rPr>
      <t xml:space="preserve"> to secure your bid price proposal </t>
    </r>
  </si>
  <si>
    <r>
      <t>4. The price shall be valid for</t>
    </r>
    <r>
      <rPr>
        <sz val="11"/>
        <color indexed="10"/>
        <rFont val="Arial"/>
        <family val="2"/>
      </rPr>
      <t xml:space="preserve"> 100 days</t>
    </r>
    <r>
      <rPr>
        <sz val="11"/>
        <color indexed="8"/>
        <rFont val="Arial"/>
        <family val="2"/>
      </rPr>
      <t xml:space="preserve"> commencing on the date of submission of quotation</t>
    </r>
  </si>
  <si>
    <t>1. All fee/rates shall inclusive the income tax. GIZ is obliged to whithold the income tax and report it to the tax office.</t>
  </si>
  <si>
    <t>Price Schedule</t>
  </si>
  <si>
    <t>VAT (Value Added Tax) 11%:</t>
  </si>
  <si>
    <t>GRAND TOTAL:</t>
  </si>
  <si>
    <t>Region</t>
  </si>
  <si>
    <t>2. Total cost must be exclusive to VAT 11%. Please provide the amount as the above price schedule form. Supporting documents of SPPKP (non PKP/PKP company) shall be provided.</t>
  </si>
  <si>
    <t>Other Costs (no. 3.1.3 General Terms &amp; Conditions)</t>
  </si>
  <si>
    <t>Lumpsum</t>
  </si>
  <si>
    <t>Project number: 21.9018.9-004.00</t>
  </si>
  <si>
    <t>Country of assignment: Indonesia</t>
  </si>
  <si>
    <t>Output/Deliverable based</t>
  </si>
  <si>
    <t>Project: Solutions for Integrated Land and Seascape Management in Indonesia (SOLUSI)</t>
  </si>
  <si>
    <t>Output 1</t>
  </si>
  <si>
    <t>Output 2</t>
  </si>
  <si>
    <t>Output 3</t>
  </si>
  <si>
    <t>Team Leader</t>
  </si>
  <si>
    <t xml:space="preserve">Economy Airflight ticket </t>
  </si>
  <si>
    <t>Train ticket</t>
  </si>
  <si>
    <t>Car Rent</t>
  </si>
  <si>
    <t>Subjected to Evidence</t>
  </si>
  <si>
    <t>Contract-No.: 83473350</t>
  </si>
  <si>
    <t>Period of assignment: October 2024 - June 2025</t>
  </si>
  <si>
    <t>Team Leader and Experts 1 - 4</t>
  </si>
  <si>
    <t>Bangka Belitung</t>
  </si>
  <si>
    <t>3 trips @4 nights
GIZ travel regulation</t>
  </si>
  <si>
    <t>Central Java</t>
  </si>
  <si>
    <t>Central Sulawesi</t>
  </si>
  <si>
    <t>Team Leader &amp; Experts 1-4, Travel days</t>
  </si>
  <si>
    <t>Team Leader &amp; Experts 1-4, 24hours</t>
  </si>
  <si>
    <t>3 trips @2 ways (departure-return) 
GIZ travel regulation</t>
  </si>
  <si>
    <t>3 trips @3 days. 
GIZ travel regulation</t>
  </si>
  <si>
    <t>to Bangka Belitung</t>
  </si>
  <si>
    <t xml:space="preserve">3 trips@2 ways (1 round trip)
For up to 5 persons </t>
  </si>
  <si>
    <t>Car Rental</t>
  </si>
  <si>
    <t>1 unit car for 3 trips@5 days
for 5 Persons</t>
  </si>
  <si>
    <t xml:space="preserve">Airport Transfer: Transport from and to home based - airport </t>
  </si>
  <si>
    <t xml:space="preserve">3 trips, 2 ways (1 round trip)
For up to 5 persons </t>
  </si>
  <si>
    <t>to Central Java</t>
  </si>
  <si>
    <t>3 trips@2 ways (1 round trip)
For up to 5 persons</t>
  </si>
  <si>
    <t>Transport from and to home based – train station</t>
  </si>
  <si>
    <t>3 trips, 2 ways (1 round trip)
For up to 5 persons</t>
  </si>
  <si>
    <t>to Central Sulawesi</t>
  </si>
  <si>
    <t>FGD with local government organisation and other stakeholder - Meeting pax</t>
  </si>
  <si>
    <t>Jawa Tengah</t>
  </si>
  <si>
    <t>Sulawesi Tengah</t>
  </si>
  <si>
    <t>FGD with national government organisation and other stakeholder - Meeting pax</t>
  </si>
  <si>
    <t>2x meetting for Up to 40 Participants</t>
  </si>
  <si>
    <t>3x meetting for Up to 40 Participants</t>
  </si>
  <si>
    <t>National Level</t>
  </si>
  <si>
    <t xml:space="preserve">Expert 1: Spatial planning on disaster and modeling </t>
  </si>
  <si>
    <t xml:space="preserve">Expert 2: Social and coastal resilience  </t>
  </si>
  <si>
    <t>Expert 4: Administration and Finance</t>
  </si>
  <si>
    <t xml:space="preserve">Expert 3: Sustainable Development Analyst </t>
  </si>
  <si>
    <t>Output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</si>
</sst>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Rp&quot;* #,##0_-;\-&quot;Rp&quot;* #,##0_-;_-&quot;Rp&quot;* &quot;-&quot;_-;_-@_-"/>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Rp-421]* #,##0_);_([$Rp-421]* \(#,##0\);_([$Rp-421]* &quot;-&quot;??_);_(@_)"/>
  </numFmts>
  <fonts count="25" x14ac:knownFonts="1">
    <font>
      <sz val="12"/>
      <color theme="1"/>
      <name val="Calibri"/>
      <family val="2"/>
      <scheme val="minor"/>
    </font>
    <font>
      <sz val="11"/>
      <color theme="1"/>
      <name val="Calibri"/>
      <family val="2"/>
      <scheme val="minor"/>
    </font>
    <font>
      <sz val="11"/>
      <color theme="1"/>
      <name val="Arial"/>
      <family val="2"/>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2"/>
      <color theme="1"/>
      <name val="Calibri"/>
      <family val="2"/>
      <scheme val="minor"/>
    </font>
    <font>
      <sz val="8"/>
      <color indexed="81"/>
      <name val="Tahoma"/>
      <family val="2"/>
    </font>
    <font>
      <b/>
      <sz val="8"/>
      <color indexed="81"/>
      <name val="Tahoma"/>
      <family val="2"/>
    </font>
    <font>
      <sz val="11"/>
      <color theme="0"/>
      <name val="Arial"/>
      <family val="2"/>
    </font>
    <font>
      <i/>
      <sz val="11"/>
      <color theme="1"/>
      <name val="Arial"/>
      <family val="2"/>
    </font>
    <font>
      <sz val="11"/>
      <color rgb="FF000000"/>
      <name val="Arial"/>
      <family val="2"/>
    </font>
    <font>
      <sz val="11"/>
      <color indexed="10"/>
      <name val="Arial"/>
      <family val="2"/>
    </font>
    <font>
      <sz val="11"/>
      <color indexed="8"/>
      <name val="Arial"/>
      <family val="2"/>
    </font>
    <font>
      <b/>
      <sz val="18"/>
      <color theme="1"/>
      <name val="Arial"/>
      <family val="2"/>
    </font>
    <font>
      <b/>
      <sz val="13"/>
      <color theme="1"/>
      <name val="Arial"/>
      <family val="2"/>
    </font>
    <font>
      <sz val="13"/>
      <color theme="1"/>
      <name val="Arial"/>
      <family val="2"/>
    </font>
    <font>
      <sz val="13"/>
      <color rgb="FFFF0000"/>
      <name val="Arial"/>
      <family val="2"/>
    </font>
    <font>
      <b/>
      <sz val="10"/>
      <name val="Arial"/>
      <family val="2"/>
    </font>
    <font>
      <b/>
      <sz val="10"/>
      <color theme="1"/>
      <name val="Arial"/>
      <family val="2"/>
    </font>
    <font>
      <sz val="10"/>
      <color theme="1"/>
      <name val="Arial"/>
      <family val="2"/>
    </font>
    <font>
      <sz val="10"/>
      <name val="Arial"/>
      <family val="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5" tint="0.79998168889431442"/>
        <bgColor indexed="65"/>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thin">
        <color indexed="64"/>
      </top>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s>
  <cellStyleXfs count="6">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0" fontId="1" fillId="5" borderId="0" applyNumberFormat="0" applyBorder="0" applyAlignment="0" applyProtection="0"/>
  </cellStyleXfs>
  <cellXfs count="150">
    <xf numFmtId="0" fontId="0" fillId="0" borderId="0" xfId="0"/>
    <xf numFmtId="0" fontId="6" fillId="0" borderId="0" xfId="0" applyFont="1" applyAlignment="1">
      <alignment vertical="top"/>
    </xf>
    <xf numFmtId="0" fontId="7" fillId="0" borderId="0" xfId="0" applyFont="1"/>
    <xf numFmtId="0" fontId="6" fillId="0" borderId="0" xfId="0" applyFont="1" applyAlignment="1">
      <alignment horizontal="center"/>
    </xf>
    <xf numFmtId="0" fontId="6" fillId="0" borderId="0" xfId="0" applyFont="1" applyAlignment="1">
      <alignment vertical="top" wrapText="1"/>
    </xf>
    <xf numFmtId="0" fontId="2" fillId="0" borderId="7" xfId="0" applyFont="1" applyBorder="1" applyAlignment="1" applyProtection="1">
      <alignment horizontal="left"/>
      <protection locked="0"/>
    </xf>
    <xf numFmtId="0" fontId="2" fillId="0" borderId="0" xfId="0" applyFont="1" applyAlignment="1">
      <alignment horizontal="left" vertical="top"/>
    </xf>
    <xf numFmtId="0" fontId="7" fillId="0" borderId="0" xfId="0" applyFont="1" applyAlignment="1" applyProtection="1">
      <alignment horizontal="left" vertical="top"/>
      <protection locked="0"/>
    </xf>
    <xf numFmtId="0" fontId="8"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horizontal="center" vertical="top"/>
    </xf>
    <xf numFmtId="0" fontId="7" fillId="0" borderId="0" xfId="0" applyFont="1" applyAlignment="1">
      <alignment horizontal="left"/>
    </xf>
    <xf numFmtId="41" fontId="8" fillId="0" borderId="0" xfId="3" applyFont="1" applyBorder="1" applyAlignment="1">
      <alignment horizontal="left"/>
    </xf>
    <xf numFmtId="0" fontId="2" fillId="0" borderId="0" xfId="0" applyFont="1" applyAlignment="1" applyProtection="1">
      <alignment horizontal="left"/>
      <protection locked="0"/>
    </xf>
    <xf numFmtId="0" fontId="6" fillId="0" borderId="0" xfId="0" applyFont="1"/>
    <xf numFmtId="0" fontId="2" fillId="0" borderId="0" xfId="0" applyFont="1"/>
    <xf numFmtId="164" fontId="2" fillId="0" borderId="0" xfId="3" applyNumberFormat="1" applyFont="1" applyBorder="1"/>
    <xf numFmtId="164" fontId="2" fillId="0" borderId="0" xfId="3" applyNumberFormat="1" applyFont="1"/>
    <xf numFmtId="0" fontId="6" fillId="0" borderId="8" xfId="0" applyFont="1" applyBorder="1" applyAlignment="1">
      <alignment horizontal="left" vertical="center" wrapText="1"/>
    </xf>
    <xf numFmtId="0" fontId="6" fillId="0" borderId="9" xfId="0" applyFont="1" applyBorder="1" applyAlignment="1">
      <alignment horizontal="center" vertical="center" wrapText="1"/>
    </xf>
    <xf numFmtId="0" fontId="7" fillId="0" borderId="9" xfId="0" applyFont="1" applyBorder="1" applyAlignment="1">
      <alignment horizontal="center" vertical="center" wrapText="1"/>
    </xf>
    <xf numFmtId="41" fontId="2" fillId="0" borderId="0" xfId="3" applyFont="1"/>
    <xf numFmtId="0" fontId="2" fillId="0" borderId="2" xfId="0"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165" fontId="2" fillId="0" borderId="1" xfId="4" applyNumberFormat="1" applyFont="1" applyFill="1" applyBorder="1" applyAlignment="1" applyProtection="1">
      <alignment horizontal="center" vertical="center" wrapText="1"/>
      <protection locked="0"/>
    </xf>
    <xf numFmtId="0" fontId="8" fillId="0" borderId="14" xfId="0" applyFont="1" applyBorder="1" applyAlignment="1" applyProtection="1">
      <alignment horizontal="left" vertical="center" wrapText="1"/>
      <protection locked="0"/>
    </xf>
    <xf numFmtId="0" fontId="6" fillId="0" borderId="10" xfId="0" applyFont="1" applyBorder="1" applyAlignment="1">
      <alignment vertical="center" wrapText="1"/>
    </xf>
    <xf numFmtId="0" fontId="6" fillId="0" borderId="11" xfId="0" applyFont="1" applyBorder="1" applyAlignment="1">
      <alignment horizontal="center" vertical="center" wrapText="1"/>
    </xf>
    <xf numFmtId="165" fontId="6" fillId="0" borderId="11" xfId="4" applyNumberFormat="1" applyFont="1" applyFill="1" applyBorder="1" applyAlignment="1">
      <alignment horizontal="center" vertical="center" wrapText="1"/>
    </xf>
    <xf numFmtId="0" fontId="2" fillId="0" borderId="11" xfId="0" applyFont="1" applyBorder="1" applyAlignment="1">
      <alignment vertical="center" wrapText="1"/>
    </xf>
    <xf numFmtId="0" fontId="8" fillId="0" borderId="3" xfId="0" applyFont="1" applyBorder="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166" fontId="6" fillId="0" borderId="0" xfId="4" applyNumberFormat="1" applyFont="1" applyBorder="1" applyAlignment="1">
      <alignment horizontal="center" vertical="center" wrapText="1"/>
    </xf>
    <xf numFmtId="166" fontId="6" fillId="0" borderId="0" xfId="4" applyNumberFormat="1" applyFont="1" applyBorder="1" applyAlignment="1">
      <alignment vertical="center" wrapText="1"/>
    </xf>
    <xf numFmtId="0" fontId="2" fillId="0" borderId="0" xfId="0" applyFont="1" applyAlignment="1">
      <alignment vertical="center" wrapText="1"/>
    </xf>
    <xf numFmtId="0" fontId="8" fillId="0" borderId="0" xfId="0" applyFont="1" applyAlignment="1">
      <alignment horizontal="left" vertical="center" wrapText="1"/>
    </xf>
    <xf numFmtId="0" fontId="13" fillId="0" borderId="1" xfId="0" applyFont="1" applyBorder="1" applyAlignment="1" applyProtection="1">
      <alignment horizontal="left" vertical="center" wrapText="1"/>
      <protection locked="0"/>
    </xf>
    <xf numFmtId="0" fontId="2" fillId="0" borderId="1" xfId="0" applyFont="1" applyBorder="1" applyAlignment="1">
      <alignment horizontal="center" vertical="center" wrapText="1"/>
    </xf>
    <xf numFmtId="0" fontId="2" fillId="0" borderId="1" xfId="0" applyFont="1" applyBorder="1" applyAlignment="1" applyProtection="1">
      <alignment vertical="center" wrapText="1"/>
      <protection locked="0"/>
    </xf>
    <xf numFmtId="165" fontId="2" fillId="0" borderId="1" xfId="4" applyNumberFormat="1" applyFont="1" applyBorder="1" applyAlignment="1" applyProtection="1">
      <alignment horizontal="center" vertical="center" wrapText="1"/>
      <protection locked="0"/>
    </xf>
    <xf numFmtId="166" fontId="6" fillId="0" borderId="11" xfId="4" applyNumberFormat="1" applyFont="1" applyBorder="1" applyAlignment="1">
      <alignment horizontal="center" vertical="center" wrapText="1"/>
    </xf>
    <xf numFmtId="165" fontId="6" fillId="0" borderId="0" xfId="4" applyNumberFormat="1" applyFont="1" applyBorder="1" applyAlignment="1">
      <alignment vertical="center" wrapText="1"/>
    </xf>
    <xf numFmtId="167" fontId="6" fillId="0" borderId="0" xfId="0" applyNumberFormat="1" applyFont="1" applyAlignment="1">
      <alignment horizontal="center" vertical="center" wrapText="1"/>
    </xf>
    <xf numFmtId="167" fontId="6" fillId="0" borderId="0" xfId="0" applyNumberFormat="1" applyFont="1" applyAlignment="1">
      <alignment vertical="center" wrapText="1"/>
    </xf>
    <xf numFmtId="165" fontId="2" fillId="0" borderId="0" xfId="4" applyNumberFormat="1" applyFont="1" applyBorder="1" applyAlignment="1" applyProtection="1">
      <alignment horizontal="right" vertical="center" wrapText="1"/>
      <protection locked="0"/>
    </xf>
    <xf numFmtId="0" fontId="13" fillId="0" borderId="0" xfId="0" applyFont="1" applyAlignment="1">
      <alignment vertical="center" wrapText="1"/>
    </xf>
    <xf numFmtId="0" fontId="2" fillId="2" borderId="0" xfId="0" applyFont="1" applyFill="1"/>
    <xf numFmtId="0" fontId="8" fillId="2" borderId="0" xfId="0" applyFont="1" applyFill="1"/>
    <xf numFmtId="0" fontId="7" fillId="0" borderId="15" xfId="0" applyFont="1" applyBorder="1" applyAlignment="1">
      <alignment horizontal="left" vertical="top" wrapText="1"/>
    </xf>
    <xf numFmtId="0" fontId="7" fillId="0" borderId="0" xfId="0" applyFont="1" applyAlignment="1">
      <alignment horizontal="left" vertical="top" wrapText="1"/>
    </xf>
    <xf numFmtId="0" fontId="7" fillId="0" borderId="0" xfId="0" applyFont="1" applyAlignment="1">
      <alignment vertical="top" wrapText="1"/>
    </xf>
    <xf numFmtId="168" fontId="7" fillId="0" borderId="0" xfId="4" applyNumberFormat="1" applyFont="1" applyAlignment="1">
      <alignment vertical="top" wrapText="1"/>
    </xf>
    <xf numFmtId="169" fontId="7" fillId="0" borderId="15" xfId="4" applyNumberFormat="1" applyFont="1" applyBorder="1" applyAlignment="1">
      <alignment horizontal="left" vertical="top" wrapText="1"/>
    </xf>
    <xf numFmtId="0" fontId="2" fillId="0" borderId="0" xfId="0" applyFont="1" applyAlignment="1">
      <alignment horizontal="center"/>
    </xf>
    <xf numFmtId="0" fontId="2" fillId="2" borderId="0" xfId="0" quotePrefix="1" applyFont="1" applyFill="1" applyAlignment="1">
      <alignment horizontal="center" vertical="center" wrapText="1"/>
    </xf>
    <xf numFmtId="0" fontId="2" fillId="0" borderId="0" xfId="0" applyFont="1" applyAlignment="1">
      <alignment horizontal="center" vertical="center" wrapText="1"/>
    </xf>
    <xf numFmtId="0" fontId="14" fillId="0" borderId="0" xfId="0" applyFont="1" applyAlignment="1">
      <alignment horizontal="left" vertical="center"/>
    </xf>
    <xf numFmtId="0" fontId="2" fillId="0" borderId="0" xfId="0" applyFont="1" applyAlignment="1">
      <alignment horizontal="left"/>
    </xf>
    <xf numFmtId="0" fontId="8" fillId="0" borderId="0" xfId="0" applyFont="1" applyAlignment="1">
      <alignment vertical="center"/>
    </xf>
    <xf numFmtId="0" fontId="14" fillId="0" borderId="0" xfId="0" applyFont="1" applyAlignment="1">
      <alignment vertical="center"/>
    </xf>
    <xf numFmtId="0" fontId="2" fillId="0" borderId="0" xfId="0" applyFont="1" applyAlignment="1">
      <alignment vertical="top"/>
    </xf>
    <xf numFmtId="169" fontId="2" fillId="0" borderId="0" xfId="0" applyNumberFormat="1" applyFont="1"/>
    <xf numFmtId="42" fontId="8" fillId="0" borderId="0" xfId="3" applyNumberFormat="1" applyFont="1"/>
    <xf numFmtId="0" fontId="18" fillId="0" borderId="0" xfId="0" applyFont="1"/>
    <xf numFmtId="0" fontId="19" fillId="0" borderId="0" xfId="0" applyFont="1"/>
    <xf numFmtId="169" fontId="20" fillId="0" borderId="0" xfId="0" applyNumberFormat="1" applyFont="1"/>
    <xf numFmtId="0" fontId="6" fillId="0" borderId="17" xfId="0" applyFont="1" applyBorder="1" applyAlignment="1">
      <alignment horizontal="center" vertical="center" wrapText="1"/>
    </xf>
    <xf numFmtId="0" fontId="8" fillId="0" borderId="1" xfId="0" applyFont="1" applyBorder="1" applyAlignment="1" applyProtection="1">
      <alignment horizontal="left" vertical="center" wrapText="1"/>
      <protection locked="0"/>
    </xf>
    <xf numFmtId="0" fontId="13" fillId="0" borderId="18" xfId="0" applyFont="1" applyBorder="1" applyAlignment="1" applyProtection="1">
      <alignment horizontal="left" vertical="center" wrapText="1"/>
      <protection locked="0"/>
    </xf>
    <xf numFmtId="0" fontId="2" fillId="0" borderId="18" xfId="0" applyFont="1" applyBorder="1" applyAlignment="1" applyProtection="1">
      <alignment horizontal="center" vertical="center" wrapText="1"/>
      <protection locked="0"/>
    </xf>
    <xf numFmtId="0" fontId="8" fillId="0" borderId="18" xfId="0" applyFont="1" applyBorder="1" applyAlignment="1" applyProtection="1">
      <alignment horizontal="left" vertical="center" wrapText="1"/>
      <protection locked="0"/>
    </xf>
    <xf numFmtId="0" fontId="2" fillId="0" borderId="5" xfId="0" applyFont="1" applyBorder="1" applyAlignment="1">
      <alignment horizontal="left" vertical="center" wrapText="1"/>
    </xf>
    <xf numFmtId="0" fontId="22" fillId="0" borderId="10" xfId="0" applyFont="1" applyBorder="1" applyAlignment="1">
      <alignment vertical="center" wrapText="1"/>
    </xf>
    <xf numFmtId="0" fontId="22" fillId="0" borderId="11" xfId="0" applyFont="1" applyBorder="1" applyAlignment="1">
      <alignment horizontal="center" vertical="center" wrapText="1"/>
    </xf>
    <xf numFmtId="166" fontId="22" fillId="0" borderId="11" xfId="4" applyNumberFormat="1" applyFont="1" applyBorder="1" applyAlignment="1">
      <alignment horizontal="center" vertical="center" wrapText="1"/>
    </xf>
    <xf numFmtId="0" fontId="23" fillId="0" borderId="11" xfId="0" applyFont="1" applyBorder="1" applyAlignment="1">
      <alignment vertical="center" wrapText="1"/>
    </xf>
    <xf numFmtId="0" fontId="24" fillId="0" borderId="3"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pplyProtection="1">
      <alignment vertical="center" wrapText="1"/>
      <protection locked="0"/>
    </xf>
    <xf numFmtId="0" fontId="8" fillId="0" borderId="19" xfId="0" applyFont="1" applyBorder="1" applyAlignment="1" applyProtection="1">
      <alignment horizontal="left" vertical="center" wrapText="1"/>
      <protection locked="0"/>
    </xf>
    <xf numFmtId="165" fontId="2" fillId="0" borderId="18" xfId="4" applyNumberFormat="1" applyFont="1" applyFill="1" applyBorder="1" applyAlignment="1" applyProtection="1">
      <alignment horizontal="center" vertical="center" wrapText="1"/>
      <protection locked="0"/>
    </xf>
    <xf numFmtId="0" fontId="2" fillId="0" borderId="18" xfId="0" applyFont="1" applyBorder="1" applyAlignment="1">
      <alignment horizontal="center" vertical="center" wrapText="1"/>
    </xf>
    <xf numFmtId="165" fontId="2" fillId="0" borderId="18" xfId="4" applyNumberFormat="1" applyFont="1" applyFill="1" applyBorder="1" applyAlignment="1" applyProtection="1">
      <alignment horizontal="right" vertical="center" wrapText="1"/>
      <protection locked="0"/>
    </xf>
    <xf numFmtId="165" fontId="2" fillId="0" borderId="18" xfId="4" applyNumberFormat="1" applyFont="1" applyFill="1" applyBorder="1" applyAlignment="1">
      <alignment vertical="center" wrapText="1"/>
    </xf>
    <xf numFmtId="0" fontId="2" fillId="0" borderId="18" xfId="0" applyFont="1" applyBorder="1" applyAlignment="1" applyProtection="1">
      <alignment vertical="center" wrapText="1"/>
      <protection locked="0"/>
    </xf>
    <xf numFmtId="0" fontId="8" fillId="0" borderId="23" xfId="0" applyFont="1" applyBorder="1" applyAlignment="1" applyProtection="1">
      <alignment horizontal="left" vertical="center" wrapText="1"/>
      <protection locked="0"/>
    </xf>
    <xf numFmtId="0" fontId="23" fillId="2" borderId="1" xfId="0" applyFont="1" applyFill="1" applyBorder="1" applyAlignment="1" applyProtection="1">
      <alignment horizontal="center" vertical="center" wrapText="1"/>
      <protection locked="0"/>
    </xf>
    <xf numFmtId="0" fontId="6" fillId="0" borderId="25" xfId="0" applyFont="1" applyBorder="1" applyAlignment="1">
      <alignment horizontal="center" vertical="center" wrapText="1"/>
    </xf>
    <xf numFmtId="0" fontId="2" fillId="0" borderId="24" xfId="0" applyFont="1" applyBorder="1" applyAlignment="1">
      <alignment horizontal="left" vertical="center" wrapText="1"/>
    </xf>
    <xf numFmtId="0" fontId="2" fillId="0" borderId="5" xfId="0" applyFont="1" applyBorder="1" applyAlignment="1">
      <alignment horizontal="center" vertical="center" wrapText="1"/>
    </xf>
    <xf numFmtId="0" fontId="23" fillId="2" borderId="2" xfId="0" applyFont="1" applyFill="1" applyBorder="1" applyAlignment="1">
      <alignment horizontal="left" vertical="center" wrapText="1"/>
    </xf>
    <xf numFmtId="0" fontId="23" fillId="2" borderId="5" xfId="0" applyFont="1" applyFill="1" applyBorder="1" applyAlignment="1" applyProtection="1">
      <alignment horizontal="center" vertical="center" wrapText="1"/>
      <protection locked="0"/>
    </xf>
    <xf numFmtId="0" fontId="8" fillId="0" borderId="5" xfId="0" applyFont="1" applyBorder="1" applyAlignment="1">
      <alignment horizontal="center" vertical="center" wrapText="1"/>
    </xf>
    <xf numFmtId="41" fontId="8" fillId="0" borderId="5" xfId="4" applyNumberFormat="1" applyFont="1" applyBorder="1" applyAlignment="1">
      <alignment horizontal="right" vertical="center" wrapText="1"/>
    </xf>
    <xf numFmtId="41" fontId="2" fillId="0" borderId="5" xfId="0" applyNumberFormat="1" applyFont="1" applyBorder="1" applyAlignment="1">
      <alignment horizontal="center" vertical="center" wrapText="1"/>
    </xf>
    <xf numFmtId="41" fontId="8" fillId="0" borderId="5" xfId="0" applyNumberFormat="1" applyFont="1" applyBorder="1" applyAlignment="1">
      <alignment horizontal="center" vertical="center" wrapText="1"/>
    </xf>
    <xf numFmtId="0" fontId="2" fillId="0" borderId="22" xfId="0" applyFont="1" applyBorder="1" applyAlignment="1">
      <alignment horizontal="left" vertical="center" wrapText="1"/>
    </xf>
    <xf numFmtId="0" fontId="2" fillId="2" borderId="14" xfId="5" applyFont="1" applyFill="1" applyBorder="1" applyAlignment="1" applyProtection="1">
      <alignment horizontal="left" vertical="center" wrapText="1"/>
      <protection locked="0"/>
    </xf>
    <xf numFmtId="41" fontId="24" fillId="0" borderId="5" xfId="3" applyFont="1" applyBorder="1" applyAlignment="1">
      <alignment vertical="center" wrapText="1"/>
    </xf>
    <xf numFmtId="41" fontId="23" fillId="0" borderId="5" xfId="0" applyNumberFormat="1" applyFont="1" applyBorder="1" applyAlignment="1">
      <alignment horizontal="center" vertical="center" wrapText="1"/>
    </xf>
    <xf numFmtId="0" fontId="23" fillId="0" borderId="5" xfId="0" applyFont="1" applyBorder="1" applyAlignment="1">
      <alignment horizontal="center" vertical="center" wrapText="1"/>
    </xf>
    <xf numFmtId="0" fontId="23" fillId="0" borderId="4" xfId="0" applyFont="1" applyBorder="1" applyAlignment="1">
      <alignment horizontal="left"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3" fillId="0" borderId="14" xfId="0" applyFont="1" applyBorder="1" applyAlignment="1">
      <alignment horizontal="center" vertical="center" wrapText="1"/>
    </xf>
    <xf numFmtId="0" fontId="23" fillId="0" borderId="22" xfId="0" applyFont="1" applyBorder="1" applyAlignment="1">
      <alignment horizontal="left" vertical="center" wrapText="1"/>
    </xf>
    <xf numFmtId="0" fontId="23" fillId="0" borderId="5" xfId="0" applyFont="1" applyBorder="1" applyAlignment="1">
      <alignment horizontal="left" vertical="center" wrapText="1"/>
    </xf>
    <xf numFmtId="41" fontId="2" fillId="0" borderId="1" xfId="4" applyNumberFormat="1" applyFont="1" applyFill="1" applyBorder="1" applyAlignment="1" applyProtection="1">
      <alignment horizontal="right" vertical="center" wrapText="1"/>
      <protection locked="0"/>
    </xf>
    <xf numFmtId="41" fontId="2" fillId="0" borderId="1" xfId="4" applyNumberFormat="1" applyFont="1" applyFill="1" applyBorder="1" applyAlignment="1">
      <alignment vertical="center" wrapText="1"/>
    </xf>
    <xf numFmtId="41" fontId="6" fillId="0" borderId="11" xfId="4" applyNumberFormat="1" applyFont="1" applyBorder="1" applyAlignment="1">
      <alignment vertical="center" wrapText="1"/>
    </xf>
    <xf numFmtId="41" fontId="2" fillId="0" borderId="1" xfId="4" applyNumberFormat="1" applyFont="1" applyBorder="1" applyAlignment="1" applyProtection="1">
      <alignment horizontal="right" vertical="center" wrapText="1"/>
      <protection locked="0"/>
    </xf>
    <xf numFmtId="41" fontId="2" fillId="0" borderId="11" xfId="4" applyNumberFormat="1" applyFont="1" applyBorder="1" applyAlignment="1" applyProtection="1">
      <alignment horizontal="right" vertical="center" wrapText="1"/>
      <protection locked="0"/>
    </xf>
    <xf numFmtId="41" fontId="24" fillId="0" borderId="5" xfId="0" applyNumberFormat="1" applyFont="1" applyBorder="1" applyAlignment="1">
      <alignment horizontal="center" vertical="center" wrapText="1"/>
    </xf>
    <xf numFmtId="41" fontId="22" fillId="0" borderId="11" xfId="4" applyNumberFormat="1" applyFont="1" applyBorder="1" applyAlignment="1">
      <alignment horizontal="center" vertical="center" wrapText="1"/>
    </xf>
    <xf numFmtId="41" fontId="22" fillId="0" borderId="11" xfId="4" applyNumberFormat="1" applyFont="1" applyBorder="1" applyAlignment="1">
      <alignment vertical="center" wrapText="1"/>
    </xf>
    <xf numFmtId="41" fontId="2" fillId="0" borderId="1" xfId="3" applyFont="1" applyBorder="1" applyAlignment="1" applyProtection="1">
      <alignment horizontal="right" vertical="center" wrapText="1"/>
      <protection locked="0"/>
    </xf>
    <xf numFmtId="41" fontId="2" fillId="0" borderId="18" xfId="0" applyNumberFormat="1" applyFont="1" applyBorder="1" applyAlignment="1" applyProtection="1">
      <alignment horizontal="right" vertical="center" wrapText="1"/>
      <protection locked="0"/>
    </xf>
    <xf numFmtId="41" fontId="2" fillId="0" borderId="18" xfId="4" applyNumberFormat="1" applyFont="1" applyBorder="1" applyAlignment="1" applyProtection="1">
      <alignment horizontal="right" vertical="center" wrapText="1"/>
      <protection locked="0"/>
    </xf>
    <xf numFmtId="41" fontId="6" fillId="0" borderId="11" xfId="4" applyNumberFormat="1" applyFont="1" applyFill="1" applyBorder="1" applyAlignment="1">
      <alignment horizontal="center" vertical="center" wrapText="1"/>
    </xf>
    <xf numFmtId="41" fontId="6" fillId="0" borderId="11" xfId="4" applyNumberFormat="1" applyFont="1" applyFill="1" applyBorder="1" applyAlignment="1">
      <alignment vertical="center" wrapText="1"/>
    </xf>
    <xf numFmtId="41" fontId="2" fillId="0" borderId="18" xfId="4" applyNumberFormat="1" applyFont="1" applyFill="1" applyBorder="1" applyAlignment="1" applyProtection="1">
      <alignment horizontal="right" vertical="center" wrapText="1"/>
      <protection locked="0"/>
    </xf>
    <xf numFmtId="41" fontId="2" fillId="0" borderId="18" xfId="4" applyNumberFormat="1" applyFont="1" applyFill="1" applyBorder="1" applyAlignment="1">
      <alignment vertical="center" wrapText="1"/>
    </xf>
    <xf numFmtId="0" fontId="23" fillId="0" borderId="2" xfId="0" applyFont="1" applyBorder="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165" fontId="23" fillId="0" borderId="1" xfId="4" applyNumberFormat="1" applyFont="1" applyFill="1" applyBorder="1" applyAlignment="1" applyProtection="1">
      <alignment horizontal="center" vertical="center" wrapText="1"/>
      <protection locked="0"/>
    </xf>
    <xf numFmtId="0" fontId="12" fillId="0" borderId="0" xfId="0" applyFont="1"/>
    <xf numFmtId="0" fontId="7" fillId="4" borderId="20" xfId="0" applyFont="1" applyFill="1" applyBorder="1" applyAlignment="1">
      <alignment horizontal="left" vertical="center" wrapText="1"/>
    </xf>
    <xf numFmtId="0" fontId="8" fillId="0" borderId="0" xfId="0" applyFont="1" applyAlignment="1">
      <alignment horizontal="center" vertical="top"/>
    </xf>
    <xf numFmtId="0" fontId="2" fillId="0" borderId="6" xfId="0" applyFont="1" applyBorder="1" applyAlignment="1" applyProtection="1">
      <alignment horizontal="left" wrapText="1"/>
      <protection locked="0"/>
    </xf>
    <xf numFmtId="0" fontId="2" fillId="0" borderId="7" xfId="0" applyFont="1" applyBorder="1" applyAlignment="1" applyProtection="1">
      <alignment horizontal="left"/>
      <protection locked="0"/>
    </xf>
    <xf numFmtId="0" fontId="17" fillId="0" borderId="0" xfId="0" applyFont="1" applyAlignment="1">
      <alignment horizontal="center"/>
    </xf>
    <xf numFmtId="0" fontId="6" fillId="3" borderId="0" xfId="0" applyFont="1" applyFill="1" applyAlignment="1">
      <alignment horizontal="center" vertical="center" wrapText="1"/>
    </xf>
    <xf numFmtId="0" fontId="6" fillId="0" borderId="12" xfId="0" applyFont="1" applyBorder="1" applyAlignment="1">
      <alignment horizontal="left" vertical="center" wrapText="1"/>
    </xf>
    <xf numFmtId="0" fontId="6" fillId="0" borderId="4" xfId="0" applyFont="1" applyBorder="1" applyAlignment="1">
      <alignment horizontal="left" vertical="center" wrapText="1"/>
    </xf>
    <xf numFmtId="0" fontId="6" fillId="0" borderId="13" xfId="0" applyFont="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21" fillId="4" borderId="20" xfId="0" applyFont="1" applyFill="1" applyBorder="1" applyAlignment="1">
      <alignment horizontal="left" vertical="center" wrapText="1"/>
    </xf>
    <xf numFmtId="0" fontId="22" fillId="0" borderId="12" xfId="0" applyFont="1" applyBorder="1" applyAlignment="1">
      <alignment horizontal="left" vertical="center" wrapText="1"/>
    </xf>
    <xf numFmtId="0" fontId="22" fillId="0" borderId="4" xfId="0" applyFont="1" applyBorder="1" applyAlignment="1">
      <alignment horizontal="left" vertical="center" wrapText="1"/>
    </xf>
    <xf numFmtId="0" fontId="22" fillId="0" borderId="13" xfId="0" applyFont="1" applyBorder="1" applyAlignment="1">
      <alignment horizontal="center" vertical="center" wrapText="1"/>
    </xf>
    <xf numFmtId="0" fontId="22" fillId="0" borderId="5"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5"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22" xfId="0" applyFont="1" applyBorder="1" applyAlignment="1">
      <alignment horizontal="center" vertical="center" wrapText="1"/>
    </xf>
  </cellXfs>
  <cellStyles count="6">
    <cellStyle name="20% - Accent2" xfId="5" builtinId="34"/>
    <cellStyle name="Comma" xfId="4" builtinId="3"/>
    <cellStyle name="Comma [0]" xfId="3" builtinId="6"/>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112059</xdr:colOff>
      <xdr:row>0</xdr:row>
      <xdr:rowOff>78442</xdr:rowOff>
    </xdr:from>
    <xdr:to>
      <xdr:col>0</xdr:col>
      <xdr:colOff>1768928</xdr:colOff>
      <xdr:row>2</xdr:row>
      <xdr:rowOff>154215</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59" y="78442"/>
          <a:ext cx="1656869" cy="547487"/>
        </a:xfrm>
        <a:prstGeom prst="rect">
          <a:avLst/>
        </a:prstGeom>
      </xdr:spPr>
    </xdr:pic>
    <xdr:clientData/>
  </xdr:twoCellAnchor>
  <xdr:oneCellAnchor>
    <xdr:from>
      <xdr:col>0</xdr:col>
      <xdr:colOff>112059</xdr:colOff>
      <xdr:row>0</xdr:row>
      <xdr:rowOff>78442</xdr:rowOff>
    </xdr:from>
    <xdr:ext cx="1656869" cy="547487"/>
    <xdr:pic>
      <xdr:nvPicPr>
        <xdr:cNvPr id="3" name="image1.jpeg">
          <a:extLst>
            <a:ext uri="{FF2B5EF4-FFF2-40B4-BE49-F238E27FC236}">
              <a16:creationId xmlns:a16="http://schemas.microsoft.com/office/drawing/2014/main" id="{A6E5A164-D426-46C4-8D21-43120597E388}"/>
            </a:ext>
          </a:extLst>
        </xdr:cNvPr>
        <xdr:cNvPicPr/>
      </xdr:nvPicPr>
      <xdr:blipFill>
        <a:blip xmlns:r="http://schemas.openxmlformats.org/officeDocument/2006/relationships" r:embed="rId1" cstate="print"/>
        <a:stretch>
          <a:fillRect/>
        </a:stretch>
      </xdr:blipFill>
      <xdr:spPr>
        <a:xfrm>
          <a:off x="112059" y="78442"/>
          <a:ext cx="1656869" cy="545673"/>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112059</xdr:colOff>
      <xdr:row>0</xdr:row>
      <xdr:rowOff>78442</xdr:rowOff>
    </xdr:from>
    <xdr:to>
      <xdr:col>0</xdr:col>
      <xdr:colOff>1768928</xdr:colOff>
      <xdr:row>2</xdr:row>
      <xdr:rowOff>154215</xdr:rowOff>
    </xdr:to>
    <xdr:pic>
      <xdr:nvPicPr>
        <xdr:cNvPr id="2" name="image1.jpeg">
          <a:extLst>
            <a:ext uri="{FF2B5EF4-FFF2-40B4-BE49-F238E27FC236}">
              <a16:creationId xmlns:a16="http://schemas.microsoft.com/office/drawing/2014/main" id="{B7FE2906-D873-4CDB-91E0-1E2487EA4EFC}"/>
            </a:ext>
          </a:extLst>
        </xdr:cNvPr>
        <xdr:cNvPicPr/>
      </xdr:nvPicPr>
      <xdr:blipFill>
        <a:blip xmlns:r="http://schemas.openxmlformats.org/officeDocument/2006/relationships" r:embed="rId1" cstate="print"/>
        <a:stretch>
          <a:fillRect/>
        </a:stretch>
      </xdr:blipFill>
      <xdr:spPr>
        <a:xfrm>
          <a:off x="112059" y="78442"/>
          <a:ext cx="1656869" cy="545673"/>
        </a:xfrm>
        <a:prstGeom prst="rect">
          <a:avLst/>
        </a:prstGeom>
      </xdr:spPr>
    </xdr:pic>
    <xdr:clientData/>
  </xdr:twoCellAnchor>
  <xdr:oneCellAnchor>
    <xdr:from>
      <xdr:col>0</xdr:col>
      <xdr:colOff>112059</xdr:colOff>
      <xdr:row>0</xdr:row>
      <xdr:rowOff>78442</xdr:rowOff>
    </xdr:from>
    <xdr:ext cx="1656869" cy="547487"/>
    <xdr:pic>
      <xdr:nvPicPr>
        <xdr:cNvPr id="3" name="image1.jpeg">
          <a:extLst>
            <a:ext uri="{FF2B5EF4-FFF2-40B4-BE49-F238E27FC236}">
              <a16:creationId xmlns:a16="http://schemas.microsoft.com/office/drawing/2014/main" id="{AC920BFF-EAA0-4646-8F1C-0CB1527FD428}"/>
            </a:ext>
          </a:extLst>
        </xdr:cNvPr>
        <xdr:cNvPicPr/>
      </xdr:nvPicPr>
      <xdr:blipFill>
        <a:blip xmlns:r="http://schemas.openxmlformats.org/officeDocument/2006/relationships" r:embed="rId1" cstate="print"/>
        <a:stretch>
          <a:fillRect/>
        </a:stretch>
      </xdr:blipFill>
      <xdr:spPr>
        <a:xfrm>
          <a:off x="112059" y="78442"/>
          <a:ext cx="1656869" cy="547487"/>
        </a:xfrm>
        <a:prstGeom prst="rect">
          <a:avLst/>
        </a:prstGeom>
      </xdr:spPr>
    </xdr:pic>
    <xdr:clientData/>
  </xdr:oneCellAnchor>
  <xdr:twoCellAnchor editAs="oneCell">
    <xdr:from>
      <xdr:col>0</xdr:col>
      <xdr:colOff>112059</xdr:colOff>
      <xdr:row>0</xdr:row>
      <xdr:rowOff>78442</xdr:rowOff>
    </xdr:from>
    <xdr:to>
      <xdr:col>0</xdr:col>
      <xdr:colOff>1768928</xdr:colOff>
      <xdr:row>2</xdr:row>
      <xdr:rowOff>154215</xdr:rowOff>
    </xdr:to>
    <xdr:pic>
      <xdr:nvPicPr>
        <xdr:cNvPr id="4" name="image1.jpeg">
          <a:extLst>
            <a:ext uri="{FF2B5EF4-FFF2-40B4-BE49-F238E27FC236}">
              <a16:creationId xmlns:a16="http://schemas.microsoft.com/office/drawing/2014/main" id="{5AAA9145-F87A-4BE9-8CFE-7039173081C5}"/>
            </a:ext>
          </a:extLst>
        </xdr:cNvPr>
        <xdr:cNvPicPr/>
      </xdr:nvPicPr>
      <xdr:blipFill>
        <a:blip xmlns:r="http://schemas.openxmlformats.org/officeDocument/2006/relationships" r:embed="rId1" cstate="print"/>
        <a:stretch>
          <a:fillRect/>
        </a:stretch>
      </xdr:blipFill>
      <xdr:spPr>
        <a:xfrm>
          <a:off x="112059" y="78442"/>
          <a:ext cx="1656869" cy="545673"/>
        </a:xfrm>
        <a:prstGeom prst="rect">
          <a:avLst/>
        </a:prstGeom>
      </xdr:spPr>
    </xdr:pic>
    <xdr:clientData/>
  </xdr:twoCellAnchor>
  <xdr:oneCellAnchor>
    <xdr:from>
      <xdr:col>0</xdr:col>
      <xdr:colOff>112059</xdr:colOff>
      <xdr:row>0</xdr:row>
      <xdr:rowOff>78442</xdr:rowOff>
    </xdr:from>
    <xdr:ext cx="1656869" cy="547487"/>
    <xdr:pic>
      <xdr:nvPicPr>
        <xdr:cNvPr id="5" name="image1.jpeg">
          <a:extLst>
            <a:ext uri="{FF2B5EF4-FFF2-40B4-BE49-F238E27FC236}">
              <a16:creationId xmlns:a16="http://schemas.microsoft.com/office/drawing/2014/main" id="{30FD5BF3-45CF-4685-BB6D-03928CC0A72A}"/>
            </a:ext>
          </a:extLst>
        </xdr:cNvPr>
        <xdr:cNvPicPr/>
      </xdr:nvPicPr>
      <xdr:blipFill>
        <a:blip xmlns:r="http://schemas.openxmlformats.org/officeDocument/2006/relationships" r:embed="rId1" cstate="print"/>
        <a:stretch>
          <a:fillRect/>
        </a:stretch>
      </xdr:blipFill>
      <xdr:spPr>
        <a:xfrm>
          <a:off x="112059" y="78442"/>
          <a:ext cx="1656869" cy="547487"/>
        </a:xfrm>
        <a:prstGeom prst="rect">
          <a:avLst/>
        </a:prstGeom>
      </xdr:spPr>
    </xdr:pic>
    <xdr:clientData/>
  </xdr:oneCellAnchor>
  <xdr:twoCellAnchor editAs="oneCell">
    <xdr:from>
      <xdr:col>0</xdr:col>
      <xdr:colOff>112059</xdr:colOff>
      <xdr:row>0</xdr:row>
      <xdr:rowOff>78442</xdr:rowOff>
    </xdr:from>
    <xdr:to>
      <xdr:col>0</xdr:col>
      <xdr:colOff>1768928</xdr:colOff>
      <xdr:row>2</xdr:row>
      <xdr:rowOff>154215</xdr:rowOff>
    </xdr:to>
    <xdr:pic>
      <xdr:nvPicPr>
        <xdr:cNvPr id="6" name="image1.jpeg">
          <a:extLst>
            <a:ext uri="{FF2B5EF4-FFF2-40B4-BE49-F238E27FC236}">
              <a16:creationId xmlns:a16="http://schemas.microsoft.com/office/drawing/2014/main" id="{1D64DBD3-A3D3-40B5-BE65-E2E81DAC5FF5}"/>
            </a:ext>
          </a:extLst>
        </xdr:cNvPr>
        <xdr:cNvPicPr/>
      </xdr:nvPicPr>
      <xdr:blipFill>
        <a:blip xmlns:r="http://schemas.openxmlformats.org/officeDocument/2006/relationships" r:embed="rId1" cstate="print"/>
        <a:stretch>
          <a:fillRect/>
        </a:stretch>
      </xdr:blipFill>
      <xdr:spPr>
        <a:xfrm>
          <a:off x="112059" y="78442"/>
          <a:ext cx="1656869" cy="545673"/>
        </a:xfrm>
        <a:prstGeom prst="rect">
          <a:avLst/>
        </a:prstGeom>
      </xdr:spPr>
    </xdr:pic>
    <xdr:clientData/>
  </xdr:twoCellAnchor>
  <xdr:oneCellAnchor>
    <xdr:from>
      <xdr:col>0</xdr:col>
      <xdr:colOff>112059</xdr:colOff>
      <xdr:row>0</xdr:row>
      <xdr:rowOff>78442</xdr:rowOff>
    </xdr:from>
    <xdr:ext cx="1656869" cy="547487"/>
    <xdr:pic>
      <xdr:nvPicPr>
        <xdr:cNvPr id="7" name="image1.jpeg">
          <a:extLst>
            <a:ext uri="{FF2B5EF4-FFF2-40B4-BE49-F238E27FC236}">
              <a16:creationId xmlns:a16="http://schemas.microsoft.com/office/drawing/2014/main" id="{0D7BBF53-BA35-4DB0-A426-25713FAB7642}"/>
            </a:ext>
          </a:extLst>
        </xdr:cNvPr>
        <xdr:cNvPicPr/>
      </xdr:nvPicPr>
      <xdr:blipFill>
        <a:blip xmlns:r="http://schemas.openxmlformats.org/officeDocument/2006/relationships" r:embed="rId1" cstate="print"/>
        <a:stretch>
          <a:fillRect/>
        </a:stretch>
      </xdr:blipFill>
      <xdr:spPr>
        <a:xfrm>
          <a:off x="112059" y="78442"/>
          <a:ext cx="1656869" cy="547487"/>
        </a:xfrm>
        <a:prstGeom prst="rect">
          <a:avLst/>
        </a:prstGeom>
      </xdr:spPr>
    </xdr:pic>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2.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94"/>
  <sheetViews>
    <sheetView showGridLines="0" tabSelected="1" zoomScale="70" zoomScaleNormal="70" zoomScalePageLayoutView="72" workbookViewId="0">
      <selection activeCell="F29" sqref="F29"/>
    </sheetView>
  </sheetViews>
  <sheetFormatPr defaultColWidth="11" defaultRowHeight="14" x14ac:dyDescent="0.3"/>
  <cols>
    <col min="1" max="1" width="36.5" style="15" customWidth="1"/>
    <col min="2" max="2" width="25" style="15" customWidth="1"/>
    <col min="3" max="3" width="14.33203125" style="15" customWidth="1"/>
    <col min="4" max="4" width="9.83203125" style="15" customWidth="1"/>
    <col min="5" max="5" width="19" style="15" customWidth="1"/>
    <col min="6" max="6" width="19.9140625" style="15" customWidth="1"/>
    <col min="7" max="7" width="25.9140625" style="15" customWidth="1"/>
    <col min="8" max="8" width="31.25" style="15" customWidth="1"/>
    <col min="9" max="16384" width="11" style="15"/>
  </cols>
  <sheetData>
    <row r="2" spans="1:8" s="14" customFormat="1" ht="23" x14ac:dyDescent="0.5">
      <c r="A2" s="131" t="s">
        <v>31</v>
      </c>
      <c r="B2" s="131"/>
      <c r="C2" s="131"/>
      <c r="D2" s="131"/>
      <c r="E2" s="131"/>
      <c r="F2" s="131"/>
      <c r="G2" s="131"/>
      <c r="H2" s="131"/>
    </row>
    <row r="3" spans="1:8" s="14" customFormat="1" x14ac:dyDescent="0.3">
      <c r="A3" s="3"/>
      <c r="B3" s="3"/>
      <c r="C3" s="3"/>
      <c r="D3" s="3"/>
      <c r="E3" s="3"/>
      <c r="F3" s="3"/>
    </row>
    <row r="4" spans="1:8" ht="18.75" customHeight="1" x14ac:dyDescent="0.3">
      <c r="A4" s="1" t="s">
        <v>6</v>
      </c>
      <c r="B4" s="1"/>
    </row>
    <row r="5" spans="1:8" ht="18.75" customHeight="1" x14ac:dyDescent="0.3">
      <c r="A5" s="1"/>
      <c r="B5" s="1"/>
    </row>
    <row r="6" spans="1:8" ht="18.75" customHeight="1" x14ac:dyDescent="0.3">
      <c r="A6" s="1"/>
      <c r="B6" s="1"/>
      <c r="C6" s="4" t="s">
        <v>0</v>
      </c>
      <c r="D6" s="129"/>
      <c r="E6" s="129"/>
      <c r="F6" s="129"/>
    </row>
    <row r="7" spans="1:8" ht="18.75" customHeight="1" x14ac:dyDescent="0.3">
      <c r="C7" s="4" t="s">
        <v>1</v>
      </c>
      <c r="D7" s="130"/>
      <c r="E7" s="130"/>
      <c r="F7" s="130"/>
    </row>
    <row r="8" spans="1:8" ht="18.75" customHeight="1" x14ac:dyDescent="0.3">
      <c r="C8" s="4" t="s">
        <v>2</v>
      </c>
      <c r="D8" s="5"/>
      <c r="E8" s="5"/>
      <c r="F8" s="5"/>
    </row>
    <row r="9" spans="1:8" ht="18.75" customHeight="1" x14ac:dyDescent="0.3">
      <c r="C9" s="4" t="s">
        <v>3</v>
      </c>
      <c r="D9" s="5"/>
      <c r="E9" s="5"/>
      <c r="F9" s="5"/>
    </row>
    <row r="10" spans="1:8" ht="18.75" customHeight="1" x14ac:dyDescent="0.3">
      <c r="C10" s="4" t="s">
        <v>4</v>
      </c>
      <c r="D10" s="5"/>
      <c r="E10" s="5"/>
      <c r="F10" s="5"/>
    </row>
    <row r="11" spans="1:8" ht="18.75" customHeight="1" x14ac:dyDescent="0.3">
      <c r="C11" s="4"/>
      <c r="D11" s="13"/>
      <c r="E11" s="13"/>
      <c r="F11" s="13"/>
    </row>
    <row r="12" spans="1:8" ht="18.75" customHeight="1" x14ac:dyDescent="0.3">
      <c r="A12" s="1" t="s">
        <v>50</v>
      </c>
      <c r="B12" s="1"/>
      <c r="C12" s="6"/>
      <c r="D12" s="6"/>
      <c r="E12" s="6"/>
      <c r="F12" s="6"/>
    </row>
    <row r="13" spans="1:8" ht="18.75" customHeight="1" x14ac:dyDescent="0.3">
      <c r="A13" s="1" t="s">
        <v>41</v>
      </c>
      <c r="B13" s="1"/>
      <c r="C13" s="6"/>
      <c r="D13" s="6"/>
      <c r="E13" s="6"/>
      <c r="F13" s="6"/>
    </row>
    <row r="14" spans="1:8" ht="18.75" customHeight="1" x14ac:dyDescent="0.3">
      <c r="A14" s="1" t="s">
        <v>38</v>
      </c>
      <c r="B14" s="1"/>
      <c r="C14" s="6"/>
      <c r="D14" s="6"/>
      <c r="E14" s="6"/>
      <c r="F14" s="6"/>
    </row>
    <row r="15" spans="1:8" ht="18.75" customHeight="1" x14ac:dyDescent="0.3">
      <c r="A15" s="1" t="s">
        <v>39</v>
      </c>
      <c r="B15" s="1"/>
      <c r="C15" s="6"/>
      <c r="D15" s="6"/>
      <c r="E15" s="6"/>
      <c r="F15" s="6"/>
    </row>
    <row r="16" spans="1:8" ht="18.75" customHeight="1" x14ac:dyDescent="0.3">
      <c r="A16" s="1" t="s">
        <v>51</v>
      </c>
      <c r="B16" s="1"/>
      <c r="C16" s="6"/>
      <c r="D16" s="6"/>
      <c r="E16" s="6"/>
      <c r="F16" s="6"/>
    </row>
    <row r="17" spans="1:8" x14ac:dyDescent="0.3">
      <c r="A17" s="2" t="s">
        <v>7</v>
      </c>
      <c r="B17" s="2"/>
      <c r="C17" s="7"/>
      <c r="D17" s="128"/>
      <c r="E17" s="128"/>
      <c r="F17" s="128"/>
    </row>
    <row r="18" spans="1:8" x14ac:dyDescent="0.3">
      <c r="A18" s="2"/>
      <c r="B18" s="2"/>
      <c r="C18" s="7"/>
      <c r="D18" s="10"/>
      <c r="E18" s="10"/>
      <c r="F18" s="10"/>
    </row>
    <row r="19" spans="1:8" x14ac:dyDescent="0.3">
      <c r="A19" s="2"/>
      <c r="B19" s="2"/>
      <c r="C19" s="7"/>
      <c r="D19" s="10"/>
      <c r="E19" s="10"/>
      <c r="F19" s="10"/>
      <c r="G19" s="21"/>
    </row>
    <row r="20" spans="1:8" ht="12" customHeight="1" x14ac:dyDescent="0.3">
      <c r="A20" s="12"/>
      <c r="B20" s="11"/>
      <c r="C20" s="11"/>
      <c r="D20" s="11"/>
      <c r="E20" s="11"/>
      <c r="F20" s="11"/>
      <c r="H20" s="16"/>
    </row>
    <row r="21" spans="1:8" x14ac:dyDescent="0.3">
      <c r="A21" s="132" t="s">
        <v>8</v>
      </c>
      <c r="B21" s="132"/>
      <c r="C21" s="132"/>
      <c r="D21" s="132"/>
      <c r="E21" s="132"/>
      <c r="F21" s="132"/>
      <c r="G21" s="132"/>
      <c r="H21" s="132"/>
    </row>
    <row r="22" spans="1:8" ht="14.5" thickBot="1" x14ac:dyDescent="0.35">
      <c r="A22" s="127" t="s">
        <v>23</v>
      </c>
      <c r="B22" s="127"/>
      <c r="C22" s="127"/>
      <c r="D22" s="127"/>
      <c r="E22" s="127"/>
      <c r="F22" s="127"/>
      <c r="G22" s="127"/>
      <c r="H22" s="127"/>
    </row>
    <row r="23" spans="1:8" x14ac:dyDescent="0.3">
      <c r="A23" s="18" t="s">
        <v>5</v>
      </c>
      <c r="B23" s="19" t="s">
        <v>9</v>
      </c>
      <c r="C23" s="19" t="s">
        <v>10</v>
      </c>
      <c r="D23" s="20" t="s">
        <v>11</v>
      </c>
      <c r="E23" s="20" t="s">
        <v>12</v>
      </c>
      <c r="F23" s="19" t="s">
        <v>13</v>
      </c>
      <c r="G23" s="19" t="s">
        <v>14</v>
      </c>
      <c r="H23" s="67" t="s">
        <v>15</v>
      </c>
    </row>
    <row r="24" spans="1:8" ht="22" customHeight="1" x14ac:dyDescent="0.3">
      <c r="A24" s="22" t="s">
        <v>42</v>
      </c>
      <c r="B24" s="23"/>
      <c r="C24" s="24">
        <v>1</v>
      </c>
      <c r="D24" s="23">
        <v>1</v>
      </c>
      <c r="E24" s="108">
        <f>'Breakdown cost'!F30*30%</f>
        <v>0</v>
      </c>
      <c r="F24" s="109">
        <f>C24*D24*E24</f>
        <v>0</v>
      </c>
      <c r="G24" s="68" t="s">
        <v>37</v>
      </c>
      <c r="H24" s="68" t="s">
        <v>40</v>
      </c>
    </row>
    <row r="25" spans="1:8" ht="19" customHeight="1" x14ac:dyDescent="0.3">
      <c r="A25" s="22" t="s">
        <v>43</v>
      </c>
      <c r="B25" s="37"/>
      <c r="C25" s="23">
        <v>1</v>
      </c>
      <c r="D25" s="23">
        <v>1</v>
      </c>
      <c r="E25" s="116">
        <f>'Breakdown cost'!F30*30%</f>
        <v>0</v>
      </c>
      <c r="F25" s="109">
        <f t="shared" ref="F25:F27" si="0">C25*D25*E25</f>
        <v>0</v>
      </c>
      <c r="G25" s="68" t="s">
        <v>37</v>
      </c>
      <c r="H25" s="68" t="s">
        <v>40</v>
      </c>
    </row>
    <row r="26" spans="1:8" ht="23" customHeight="1" x14ac:dyDescent="0.3">
      <c r="A26" s="22" t="s">
        <v>44</v>
      </c>
      <c r="B26" s="69"/>
      <c r="C26" s="70">
        <v>1</v>
      </c>
      <c r="D26" s="70">
        <v>1</v>
      </c>
      <c r="E26" s="117">
        <f>'Breakdown cost'!F30*20%</f>
        <v>0</v>
      </c>
      <c r="F26" s="109">
        <f t="shared" si="0"/>
        <v>0</v>
      </c>
      <c r="G26" s="71" t="s">
        <v>37</v>
      </c>
      <c r="H26" s="68" t="s">
        <v>40</v>
      </c>
    </row>
    <row r="27" spans="1:8" ht="23" customHeight="1" x14ac:dyDescent="0.3">
      <c r="A27" s="22" t="s">
        <v>83</v>
      </c>
      <c r="B27" s="69"/>
      <c r="C27" s="70">
        <v>1</v>
      </c>
      <c r="D27" s="70">
        <v>1</v>
      </c>
      <c r="E27" s="117">
        <f>'Breakdown cost'!F30*20%</f>
        <v>0</v>
      </c>
      <c r="F27" s="109">
        <f t="shared" si="0"/>
        <v>0</v>
      </c>
      <c r="G27" s="71" t="s">
        <v>37</v>
      </c>
      <c r="H27" s="68" t="s">
        <v>40</v>
      </c>
    </row>
    <row r="28" spans="1:8" ht="14.5" customHeight="1" x14ac:dyDescent="0.3">
      <c r="A28" s="79"/>
      <c r="B28" s="69"/>
      <c r="C28" s="70"/>
      <c r="D28" s="70"/>
      <c r="E28" s="117"/>
      <c r="F28" s="117"/>
      <c r="G28" s="71"/>
      <c r="H28" s="80"/>
    </row>
    <row r="29" spans="1:8" ht="20.5" customHeight="1" thickBot="1" x14ac:dyDescent="0.35">
      <c r="A29" s="26" t="s">
        <v>16</v>
      </c>
      <c r="B29" s="27"/>
      <c r="C29" s="28"/>
      <c r="D29" s="27"/>
      <c r="E29" s="119"/>
      <c r="F29" s="120">
        <f>SUM(F24:F28)</f>
        <v>0</v>
      </c>
      <c r="G29" s="29"/>
      <c r="H29" s="30"/>
    </row>
    <row r="30" spans="1:8" ht="10.5" customHeight="1" x14ac:dyDescent="0.3">
      <c r="A30" s="31"/>
      <c r="B30" s="32"/>
      <c r="C30" s="33"/>
      <c r="D30" s="32"/>
      <c r="E30" s="33"/>
      <c r="F30" s="34"/>
      <c r="G30" s="35"/>
      <c r="H30" s="36"/>
    </row>
    <row r="31" spans="1:8" ht="14.5" thickBot="1" x14ac:dyDescent="0.35">
      <c r="A31" s="127" t="s">
        <v>24</v>
      </c>
      <c r="B31" s="127"/>
      <c r="C31" s="127"/>
      <c r="D31" s="127"/>
      <c r="E31" s="127"/>
      <c r="F31" s="127"/>
      <c r="G31" s="127"/>
      <c r="H31" s="127"/>
    </row>
    <row r="32" spans="1:8" x14ac:dyDescent="0.3">
      <c r="A32" s="133" t="s">
        <v>17</v>
      </c>
      <c r="B32" s="135" t="s">
        <v>34</v>
      </c>
      <c r="C32" s="135" t="s">
        <v>10</v>
      </c>
      <c r="D32" s="137" t="s">
        <v>11</v>
      </c>
      <c r="E32" s="137" t="s">
        <v>12</v>
      </c>
      <c r="F32" s="135" t="s">
        <v>13</v>
      </c>
      <c r="G32" s="135" t="s">
        <v>14</v>
      </c>
      <c r="H32" s="139" t="s">
        <v>15</v>
      </c>
    </row>
    <row r="33" spans="1:8" x14ac:dyDescent="0.3">
      <c r="A33" s="134"/>
      <c r="B33" s="136"/>
      <c r="C33" s="136"/>
      <c r="D33" s="138"/>
      <c r="E33" s="138"/>
      <c r="F33" s="136"/>
      <c r="G33" s="136"/>
      <c r="H33" s="140"/>
    </row>
    <row r="34" spans="1:8" ht="33.5" customHeight="1" x14ac:dyDescent="0.3">
      <c r="A34" s="22" t="s">
        <v>52</v>
      </c>
      <c r="B34" s="23" t="s">
        <v>53</v>
      </c>
      <c r="C34" s="24">
        <v>12</v>
      </c>
      <c r="D34" s="38">
        <v>5</v>
      </c>
      <c r="E34" s="108">
        <v>800000</v>
      </c>
      <c r="F34" s="109">
        <f>C34*D34*E34</f>
        <v>48000000</v>
      </c>
      <c r="G34" s="39" t="s">
        <v>26</v>
      </c>
      <c r="H34" s="25" t="s">
        <v>54</v>
      </c>
    </row>
    <row r="35" spans="1:8" ht="34" customHeight="1" x14ac:dyDescent="0.3">
      <c r="A35" s="22" t="s">
        <v>52</v>
      </c>
      <c r="B35" s="23" t="s">
        <v>55</v>
      </c>
      <c r="C35" s="24">
        <v>12</v>
      </c>
      <c r="D35" s="38">
        <v>5</v>
      </c>
      <c r="E35" s="108">
        <v>800000</v>
      </c>
      <c r="F35" s="109">
        <f t="shared" ref="F35:F36" si="1">C35*D35*E35</f>
        <v>48000000</v>
      </c>
      <c r="G35" s="39" t="s">
        <v>26</v>
      </c>
      <c r="H35" s="25" t="s">
        <v>54</v>
      </c>
    </row>
    <row r="36" spans="1:8" ht="37" customHeight="1" x14ac:dyDescent="0.3">
      <c r="A36" s="22" t="s">
        <v>52</v>
      </c>
      <c r="B36" s="70" t="s">
        <v>56</v>
      </c>
      <c r="C36" s="24">
        <v>12</v>
      </c>
      <c r="D36" s="38">
        <v>5</v>
      </c>
      <c r="E36" s="108">
        <v>800000</v>
      </c>
      <c r="F36" s="109">
        <f t="shared" si="1"/>
        <v>48000000</v>
      </c>
      <c r="G36" s="39" t="s">
        <v>26</v>
      </c>
      <c r="H36" s="25" t="s">
        <v>54</v>
      </c>
    </row>
    <row r="37" spans="1:8" ht="19" customHeight="1" x14ac:dyDescent="0.3">
      <c r="A37" s="79"/>
      <c r="B37" s="70"/>
      <c r="C37" s="81"/>
      <c r="D37" s="82"/>
      <c r="E37" s="121"/>
      <c r="F37" s="122"/>
      <c r="G37" s="85"/>
      <c r="H37" s="86"/>
    </row>
    <row r="38" spans="1:8" ht="20.5" customHeight="1" thickBot="1" x14ac:dyDescent="0.35">
      <c r="A38" s="26" t="s">
        <v>16</v>
      </c>
      <c r="B38" s="27"/>
      <c r="C38" s="41"/>
      <c r="D38" s="27"/>
      <c r="E38" s="41"/>
      <c r="F38" s="110">
        <f>SUM(F34:F37)</f>
        <v>144000000</v>
      </c>
      <c r="G38" s="29"/>
      <c r="H38" s="30"/>
    </row>
    <row r="39" spans="1:8" x14ac:dyDescent="0.3">
      <c r="A39" s="31"/>
      <c r="B39" s="32"/>
      <c r="C39" s="33"/>
      <c r="D39" s="32"/>
      <c r="E39" s="33"/>
      <c r="F39" s="42"/>
      <c r="G39" s="35"/>
      <c r="H39" s="36"/>
    </row>
    <row r="40" spans="1:8" ht="14.5" thickBot="1" x14ac:dyDescent="0.35">
      <c r="A40" s="127" t="s">
        <v>25</v>
      </c>
      <c r="B40" s="127"/>
      <c r="C40" s="127"/>
      <c r="D40" s="127"/>
      <c r="E40" s="127"/>
      <c r="F40" s="127"/>
      <c r="G40" s="127"/>
      <c r="H40" s="127"/>
    </row>
    <row r="41" spans="1:8" x14ac:dyDescent="0.3">
      <c r="A41" s="133" t="s">
        <v>17</v>
      </c>
      <c r="B41" s="135" t="s">
        <v>34</v>
      </c>
      <c r="C41" s="135" t="s">
        <v>10</v>
      </c>
      <c r="D41" s="137" t="s">
        <v>11</v>
      </c>
      <c r="E41" s="137" t="s">
        <v>12</v>
      </c>
      <c r="F41" s="135" t="s">
        <v>13</v>
      </c>
      <c r="G41" s="135" t="s">
        <v>14</v>
      </c>
      <c r="H41" s="139" t="s">
        <v>15</v>
      </c>
    </row>
    <row r="42" spans="1:8" x14ac:dyDescent="0.3">
      <c r="A42" s="134"/>
      <c r="B42" s="136"/>
      <c r="C42" s="136"/>
      <c r="D42" s="138"/>
      <c r="E42" s="138"/>
      <c r="F42" s="136"/>
      <c r="G42" s="136"/>
      <c r="H42" s="140"/>
    </row>
    <row r="43" spans="1:8" ht="28.5" customHeight="1" x14ac:dyDescent="0.3">
      <c r="A43" s="22" t="s">
        <v>57</v>
      </c>
      <c r="B43" s="87" t="s">
        <v>53</v>
      </c>
      <c r="C43" s="24">
        <v>6</v>
      </c>
      <c r="D43" s="38">
        <v>5</v>
      </c>
      <c r="E43" s="108">
        <v>290000</v>
      </c>
      <c r="F43" s="109">
        <f>C43*D43*E43</f>
        <v>8700000</v>
      </c>
      <c r="G43" s="39" t="s">
        <v>37</v>
      </c>
      <c r="H43" s="25" t="s">
        <v>59</v>
      </c>
    </row>
    <row r="44" spans="1:8" ht="28.5" customHeight="1" x14ac:dyDescent="0.3">
      <c r="A44" s="22" t="s">
        <v>58</v>
      </c>
      <c r="B44" s="87" t="s">
        <v>53</v>
      </c>
      <c r="C44" s="24">
        <v>9</v>
      </c>
      <c r="D44" s="38">
        <v>5</v>
      </c>
      <c r="E44" s="108">
        <v>430000</v>
      </c>
      <c r="F44" s="109">
        <f>C44*D44*E44</f>
        <v>19350000</v>
      </c>
      <c r="G44" s="39" t="s">
        <v>37</v>
      </c>
      <c r="H44" s="25" t="s">
        <v>60</v>
      </c>
    </row>
    <row r="45" spans="1:8" ht="29" customHeight="1" x14ac:dyDescent="0.3">
      <c r="A45" s="22" t="s">
        <v>57</v>
      </c>
      <c r="B45" s="87" t="s">
        <v>55</v>
      </c>
      <c r="C45" s="24">
        <v>6</v>
      </c>
      <c r="D45" s="38">
        <v>5</v>
      </c>
      <c r="E45" s="108">
        <v>290000</v>
      </c>
      <c r="F45" s="109">
        <f t="shared" ref="F45:F48" si="2">C45*D45*E45</f>
        <v>8700000</v>
      </c>
      <c r="G45" s="39" t="s">
        <v>37</v>
      </c>
      <c r="H45" s="25" t="s">
        <v>59</v>
      </c>
    </row>
    <row r="46" spans="1:8" ht="31" customHeight="1" x14ac:dyDescent="0.3">
      <c r="A46" s="22" t="s">
        <v>58</v>
      </c>
      <c r="B46" s="87" t="s">
        <v>55</v>
      </c>
      <c r="C46" s="24">
        <v>9</v>
      </c>
      <c r="D46" s="38">
        <v>5</v>
      </c>
      <c r="E46" s="108">
        <v>430000</v>
      </c>
      <c r="F46" s="109">
        <f t="shared" si="2"/>
        <v>19350000</v>
      </c>
      <c r="G46" s="39" t="s">
        <v>37</v>
      </c>
      <c r="H46" s="25" t="s">
        <v>60</v>
      </c>
    </row>
    <row r="47" spans="1:8" ht="28.5" customHeight="1" x14ac:dyDescent="0.3">
      <c r="A47" s="22" t="s">
        <v>57</v>
      </c>
      <c r="B47" s="70" t="s">
        <v>56</v>
      </c>
      <c r="C47" s="81">
        <v>6</v>
      </c>
      <c r="D47" s="82">
        <v>5</v>
      </c>
      <c r="E47" s="108">
        <v>260000</v>
      </c>
      <c r="F47" s="109">
        <f t="shared" si="2"/>
        <v>7800000</v>
      </c>
      <c r="G47" s="39" t="s">
        <v>37</v>
      </c>
      <c r="H47" s="86" t="s">
        <v>59</v>
      </c>
    </row>
    <row r="48" spans="1:8" ht="28.5" customHeight="1" x14ac:dyDescent="0.3">
      <c r="A48" s="22" t="s">
        <v>58</v>
      </c>
      <c r="B48" s="70" t="s">
        <v>56</v>
      </c>
      <c r="C48" s="81">
        <v>9</v>
      </c>
      <c r="D48" s="82">
        <v>5</v>
      </c>
      <c r="E48" s="108">
        <v>380000</v>
      </c>
      <c r="F48" s="109">
        <f t="shared" si="2"/>
        <v>17100000</v>
      </c>
      <c r="G48" s="39" t="s">
        <v>37</v>
      </c>
      <c r="H48" s="86" t="s">
        <v>60</v>
      </c>
    </row>
    <row r="49" spans="1:8" ht="21" customHeight="1" x14ac:dyDescent="0.3">
      <c r="A49" s="79"/>
      <c r="B49" s="70"/>
      <c r="C49" s="81"/>
      <c r="D49" s="82"/>
      <c r="E49" s="83"/>
      <c r="F49" s="84"/>
      <c r="G49" s="85"/>
      <c r="H49" s="86"/>
    </row>
    <row r="50" spans="1:8" ht="22.5" customHeight="1" thickBot="1" x14ac:dyDescent="0.35">
      <c r="A50" s="26" t="s">
        <v>16</v>
      </c>
      <c r="B50" s="27"/>
      <c r="C50" s="41"/>
      <c r="D50" s="27"/>
      <c r="E50" s="41"/>
      <c r="F50" s="110">
        <f>SUM(F43:F49)</f>
        <v>81000000</v>
      </c>
      <c r="G50" s="29"/>
      <c r="H50" s="30"/>
    </row>
    <row r="51" spans="1:8" x14ac:dyDescent="0.3">
      <c r="A51" s="31"/>
      <c r="B51" s="32"/>
      <c r="C51" s="32"/>
      <c r="D51" s="32"/>
      <c r="E51" s="43"/>
      <c r="F51" s="44"/>
      <c r="G51" s="35"/>
      <c r="H51" s="36"/>
    </row>
    <row r="52" spans="1:8" ht="17" customHeight="1" thickBot="1" x14ac:dyDescent="0.35">
      <c r="A52" s="127" t="s">
        <v>27</v>
      </c>
      <c r="B52" s="127"/>
      <c r="C52" s="127"/>
      <c r="D52" s="127"/>
      <c r="E52" s="127"/>
      <c r="F52" s="127"/>
      <c r="G52" s="127"/>
      <c r="H52" s="127"/>
    </row>
    <row r="53" spans="1:8" x14ac:dyDescent="0.3">
      <c r="A53" s="18" t="s">
        <v>17</v>
      </c>
      <c r="B53" s="19" t="s">
        <v>34</v>
      </c>
      <c r="C53" s="19" t="s">
        <v>10</v>
      </c>
      <c r="D53" s="20" t="s">
        <v>11</v>
      </c>
      <c r="E53" s="20" t="s">
        <v>12</v>
      </c>
      <c r="F53" s="19" t="s">
        <v>13</v>
      </c>
      <c r="G53" s="19" t="s">
        <v>14</v>
      </c>
      <c r="H53" s="88" t="s">
        <v>15</v>
      </c>
    </row>
    <row r="54" spans="1:8" ht="30" customHeight="1" x14ac:dyDescent="0.3">
      <c r="A54" s="89" t="s">
        <v>46</v>
      </c>
      <c r="B54" s="90" t="s">
        <v>61</v>
      </c>
      <c r="C54" s="90">
        <v>6</v>
      </c>
      <c r="D54" s="93">
        <v>5</v>
      </c>
      <c r="E54" s="94">
        <v>1000000</v>
      </c>
      <c r="F54" s="95">
        <f>C54*D54*E54</f>
        <v>30000000</v>
      </c>
      <c r="G54" s="72" t="s">
        <v>49</v>
      </c>
      <c r="H54" s="97" t="s">
        <v>62</v>
      </c>
    </row>
    <row r="55" spans="1:8" ht="30" customHeight="1" x14ac:dyDescent="0.3">
      <c r="A55" s="89" t="s">
        <v>63</v>
      </c>
      <c r="B55" s="90" t="s">
        <v>53</v>
      </c>
      <c r="C55" s="90">
        <v>15</v>
      </c>
      <c r="D55" s="93">
        <v>1</v>
      </c>
      <c r="E55" s="94">
        <v>800000</v>
      </c>
      <c r="F55" s="95">
        <f t="shared" ref="F55:F59" si="3">C55*D55*E55</f>
        <v>12000000</v>
      </c>
      <c r="G55" s="72" t="s">
        <v>49</v>
      </c>
      <c r="H55" s="97" t="s">
        <v>64</v>
      </c>
    </row>
    <row r="56" spans="1:8" ht="31.5" customHeight="1" x14ac:dyDescent="0.3">
      <c r="A56" s="91" t="s">
        <v>65</v>
      </c>
      <c r="B56" s="90" t="s">
        <v>61</v>
      </c>
      <c r="C56" s="90">
        <v>6</v>
      </c>
      <c r="D56" s="93">
        <v>5</v>
      </c>
      <c r="E56" s="94">
        <v>250000</v>
      </c>
      <c r="F56" s="95">
        <f t="shared" si="3"/>
        <v>7500000</v>
      </c>
      <c r="G56" s="72" t="s">
        <v>49</v>
      </c>
      <c r="H56" s="97" t="s">
        <v>66</v>
      </c>
    </row>
    <row r="57" spans="1:8" ht="29" customHeight="1" x14ac:dyDescent="0.3">
      <c r="A57" s="91" t="s">
        <v>47</v>
      </c>
      <c r="B57" s="87" t="s">
        <v>67</v>
      </c>
      <c r="C57" s="90">
        <v>6</v>
      </c>
      <c r="D57" s="93">
        <v>5</v>
      </c>
      <c r="E57" s="94">
        <v>700000</v>
      </c>
      <c r="F57" s="95">
        <f t="shared" si="3"/>
        <v>21000000</v>
      </c>
      <c r="G57" s="72" t="s">
        <v>49</v>
      </c>
      <c r="H57" s="97" t="s">
        <v>68</v>
      </c>
    </row>
    <row r="58" spans="1:8" ht="31.5" customHeight="1" x14ac:dyDescent="0.3">
      <c r="A58" s="91" t="s">
        <v>48</v>
      </c>
      <c r="B58" s="87" t="s">
        <v>55</v>
      </c>
      <c r="C58" s="90">
        <v>15</v>
      </c>
      <c r="D58" s="93">
        <v>1</v>
      </c>
      <c r="E58" s="96">
        <v>800000</v>
      </c>
      <c r="F58" s="95">
        <f t="shared" si="3"/>
        <v>12000000</v>
      </c>
      <c r="G58" s="72" t="s">
        <v>49</v>
      </c>
      <c r="H58" s="98" t="s">
        <v>64</v>
      </c>
    </row>
    <row r="59" spans="1:8" ht="39.5" customHeight="1" x14ac:dyDescent="0.3">
      <c r="A59" s="91" t="s">
        <v>69</v>
      </c>
      <c r="B59" s="92" t="s">
        <v>55</v>
      </c>
      <c r="C59" s="90">
        <v>6</v>
      </c>
      <c r="D59" s="93">
        <v>5</v>
      </c>
      <c r="E59" s="96">
        <v>250000</v>
      </c>
      <c r="F59" s="95">
        <f t="shared" si="3"/>
        <v>7500000</v>
      </c>
      <c r="G59" s="72" t="s">
        <v>49</v>
      </c>
      <c r="H59" s="98" t="s">
        <v>70</v>
      </c>
    </row>
    <row r="60" spans="1:8" ht="30" customHeight="1" x14ac:dyDescent="0.3">
      <c r="A60" s="89" t="s">
        <v>46</v>
      </c>
      <c r="B60" s="90" t="s">
        <v>71</v>
      </c>
      <c r="C60" s="90">
        <v>6</v>
      </c>
      <c r="D60" s="93">
        <v>5</v>
      </c>
      <c r="E60" s="94">
        <v>2000000</v>
      </c>
      <c r="F60" s="95">
        <f>C60*D60*E60</f>
        <v>60000000</v>
      </c>
      <c r="G60" s="72" t="s">
        <v>49</v>
      </c>
      <c r="H60" s="97" t="s">
        <v>62</v>
      </c>
    </row>
    <row r="61" spans="1:8" ht="30" customHeight="1" x14ac:dyDescent="0.3">
      <c r="A61" s="89" t="s">
        <v>63</v>
      </c>
      <c r="B61" s="90" t="s">
        <v>56</v>
      </c>
      <c r="C61" s="90">
        <v>15</v>
      </c>
      <c r="D61" s="93">
        <v>1</v>
      </c>
      <c r="E61" s="94">
        <v>800000</v>
      </c>
      <c r="F61" s="95">
        <f t="shared" ref="F61:F62" si="4">C61*D61*E61</f>
        <v>12000000</v>
      </c>
      <c r="G61" s="72" t="s">
        <v>49</v>
      </c>
      <c r="H61" s="97" t="s">
        <v>64</v>
      </c>
    </row>
    <row r="62" spans="1:8" ht="31.5" customHeight="1" x14ac:dyDescent="0.3">
      <c r="A62" s="91" t="s">
        <v>65</v>
      </c>
      <c r="B62" s="90" t="s">
        <v>71</v>
      </c>
      <c r="C62" s="90">
        <v>6</v>
      </c>
      <c r="D62" s="93">
        <v>5</v>
      </c>
      <c r="E62" s="94">
        <v>250000</v>
      </c>
      <c r="F62" s="95">
        <f t="shared" si="4"/>
        <v>7500000</v>
      </c>
      <c r="G62" s="72" t="s">
        <v>49</v>
      </c>
      <c r="H62" s="97" t="s">
        <v>66</v>
      </c>
    </row>
    <row r="63" spans="1:8" ht="20.5" customHeight="1" x14ac:dyDescent="0.3">
      <c r="A63" s="78"/>
      <c r="B63" s="23"/>
      <c r="C63" s="40"/>
      <c r="D63" s="38"/>
      <c r="E63" s="111"/>
      <c r="F63" s="109"/>
      <c r="G63" s="72"/>
      <c r="H63" s="25"/>
    </row>
    <row r="64" spans="1:8" ht="23" customHeight="1" thickBot="1" x14ac:dyDescent="0.35">
      <c r="A64" s="26" t="s">
        <v>16</v>
      </c>
      <c r="B64" s="27"/>
      <c r="C64" s="41"/>
      <c r="D64" s="27"/>
      <c r="E64" s="112"/>
      <c r="F64" s="110">
        <f>SUM(F54:F63)</f>
        <v>169500000</v>
      </c>
      <c r="G64" s="29"/>
      <c r="H64" s="30"/>
    </row>
    <row r="65" spans="1:8" x14ac:dyDescent="0.3">
      <c r="A65" s="31"/>
      <c r="B65" s="32"/>
      <c r="C65" s="33"/>
      <c r="D65" s="32"/>
      <c r="E65" s="45"/>
      <c r="F65" s="42"/>
      <c r="G65" s="35"/>
      <c r="H65" s="36"/>
    </row>
    <row r="66" spans="1:8" ht="14.5" thickBot="1" x14ac:dyDescent="0.35">
      <c r="A66" s="141" t="s">
        <v>36</v>
      </c>
      <c r="B66" s="141"/>
      <c r="C66" s="141"/>
      <c r="D66" s="141"/>
      <c r="E66" s="141"/>
      <c r="F66" s="141"/>
      <c r="G66" s="141"/>
      <c r="H66" s="141"/>
    </row>
    <row r="67" spans="1:8" x14ac:dyDescent="0.3">
      <c r="A67" s="142" t="s">
        <v>17</v>
      </c>
      <c r="B67" s="144" t="s">
        <v>34</v>
      </c>
      <c r="C67" s="144" t="s">
        <v>10</v>
      </c>
      <c r="D67" s="146" t="s">
        <v>11</v>
      </c>
      <c r="E67" s="146" t="s">
        <v>12</v>
      </c>
      <c r="F67" s="144" t="s">
        <v>13</v>
      </c>
      <c r="G67" s="144" t="s">
        <v>14</v>
      </c>
      <c r="H67" s="148" t="s">
        <v>15</v>
      </c>
    </row>
    <row r="68" spans="1:8" x14ac:dyDescent="0.3">
      <c r="A68" s="143"/>
      <c r="B68" s="145"/>
      <c r="C68" s="145"/>
      <c r="D68" s="147"/>
      <c r="E68" s="147"/>
      <c r="F68" s="145"/>
      <c r="G68" s="145"/>
      <c r="H68" s="149"/>
    </row>
    <row r="69" spans="1:8" ht="37.5" customHeight="1" x14ac:dyDescent="0.3">
      <c r="A69" s="123" t="s">
        <v>72</v>
      </c>
      <c r="B69" s="124" t="s">
        <v>53</v>
      </c>
      <c r="C69" s="125">
        <v>40</v>
      </c>
      <c r="D69" s="103">
        <v>2</v>
      </c>
      <c r="E69" s="99">
        <v>800000</v>
      </c>
      <c r="F69" s="100">
        <f>C69*D69*E69</f>
        <v>64000000</v>
      </c>
      <c r="G69" s="107" t="s">
        <v>49</v>
      </c>
      <c r="H69" s="106" t="s">
        <v>76</v>
      </c>
    </row>
    <row r="70" spans="1:8" ht="37.5" customHeight="1" x14ac:dyDescent="0.3">
      <c r="A70" s="123" t="s">
        <v>72</v>
      </c>
      <c r="B70" s="124" t="s">
        <v>73</v>
      </c>
      <c r="C70" s="125">
        <v>40</v>
      </c>
      <c r="D70" s="103">
        <v>2</v>
      </c>
      <c r="E70" s="99">
        <v>800000</v>
      </c>
      <c r="F70" s="100">
        <f t="shared" ref="F70:F72" si="5">C70*D70*E70</f>
        <v>64000000</v>
      </c>
      <c r="G70" s="107" t="s">
        <v>49</v>
      </c>
      <c r="H70" s="106" t="s">
        <v>76</v>
      </c>
    </row>
    <row r="71" spans="1:8" ht="37.5" customHeight="1" x14ac:dyDescent="0.3">
      <c r="A71" s="123" t="s">
        <v>72</v>
      </c>
      <c r="B71" s="124" t="s">
        <v>74</v>
      </c>
      <c r="C71" s="125">
        <v>40</v>
      </c>
      <c r="D71" s="103">
        <v>2</v>
      </c>
      <c r="E71" s="99">
        <v>800000</v>
      </c>
      <c r="F71" s="100">
        <f>C71*D71*E71</f>
        <v>64000000</v>
      </c>
      <c r="G71" s="107" t="s">
        <v>49</v>
      </c>
      <c r="H71" s="106" t="s">
        <v>76</v>
      </c>
    </row>
    <row r="72" spans="1:8" ht="37.5" customHeight="1" x14ac:dyDescent="0.3">
      <c r="A72" s="123" t="s">
        <v>75</v>
      </c>
      <c r="B72" s="124" t="s">
        <v>78</v>
      </c>
      <c r="C72" s="125">
        <v>40</v>
      </c>
      <c r="D72" s="103">
        <v>3</v>
      </c>
      <c r="E72" s="99">
        <v>800000</v>
      </c>
      <c r="F72" s="100">
        <f t="shared" si="5"/>
        <v>96000000</v>
      </c>
      <c r="G72" s="107" t="s">
        <v>49</v>
      </c>
      <c r="H72" s="106" t="s">
        <v>77</v>
      </c>
    </row>
    <row r="73" spans="1:8" ht="20.5" customHeight="1" x14ac:dyDescent="0.3">
      <c r="A73" s="102"/>
      <c r="B73" s="103"/>
      <c r="C73" s="103"/>
      <c r="D73" s="104"/>
      <c r="E73" s="113"/>
      <c r="F73" s="100"/>
      <c r="G73" s="101"/>
      <c r="H73" s="105"/>
    </row>
    <row r="74" spans="1:8" ht="17.5" customHeight="1" thickBot="1" x14ac:dyDescent="0.35">
      <c r="A74" s="73" t="s">
        <v>16</v>
      </c>
      <c r="B74" s="74"/>
      <c r="C74" s="75"/>
      <c r="D74" s="74"/>
      <c r="E74" s="114"/>
      <c r="F74" s="115">
        <f>SUM(F69:F73)</f>
        <v>288000000</v>
      </c>
      <c r="G74" s="76"/>
      <c r="H74" s="77"/>
    </row>
    <row r="75" spans="1:8" s="35" customFormat="1" ht="17.5" customHeight="1" x14ac:dyDescent="0.3">
      <c r="A75" s="46"/>
      <c r="B75" s="47"/>
      <c r="E75" s="48"/>
      <c r="F75" s="9"/>
    </row>
    <row r="76" spans="1:8" s="35" customFormat="1" ht="17.5" customHeight="1" thickBot="1" x14ac:dyDescent="0.4">
      <c r="F76" s="9"/>
    </row>
    <row r="77" spans="1:8" s="35" customFormat="1" ht="17.5" customHeight="1" x14ac:dyDescent="0.35">
      <c r="A77" s="49" t="s">
        <v>16</v>
      </c>
      <c r="B77" s="50"/>
      <c r="C77" s="51"/>
      <c r="D77" s="52"/>
      <c r="E77" s="53">
        <f>SUM(F29+F38+F50+F64+F74)</f>
        <v>682500000</v>
      </c>
      <c r="F77" s="9"/>
    </row>
    <row r="78" spans="1:8" s="35" customFormat="1" x14ac:dyDescent="0.3">
      <c r="A78" s="14" t="s">
        <v>32</v>
      </c>
      <c r="B78" s="15"/>
      <c r="C78" s="15"/>
      <c r="D78" s="15"/>
      <c r="E78" s="63">
        <f>E77*11%</f>
        <v>75075000</v>
      </c>
      <c r="F78" s="21"/>
      <c r="G78" s="15"/>
      <c r="H78" s="15"/>
    </row>
    <row r="79" spans="1:8" s="35" customFormat="1" ht="16.5" x14ac:dyDescent="0.35">
      <c r="A79" s="64" t="s">
        <v>33</v>
      </c>
      <c r="B79" s="65"/>
      <c r="C79" s="65"/>
      <c r="D79" s="65"/>
      <c r="E79" s="66">
        <f>SUM(E77:E78)</f>
        <v>757575000</v>
      </c>
      <c r="F79" s="17"/>
      <c r="G79" s="15"/>
      <c r="H79" s="15"/>
    </row>
    <row r="80" spans="1:8" s="35" customFormat="1" x14ac:dyDescent="0.3">
      <c r="A80" s="8"/>
      <c r="B80" s="15"/>
      <c r="C80" s="15"/>
      <c r="D80" s="15"/>
      <c r="E80" s="62"/>
      <c r="F80" s="15"/>
      <c r="G80" s="15"/>
      <c r="H80" s="15"/>
    </row>
    <row r="81" spans="1:8" s="35" customFormat="1" x14ac:dyDescent="0.3">
      <c r="A81" s="2" t="s">
        <v>18</v>
      </c>
      <c r="B81" s="54"/>
      <c r="C81" s="15"/>
      <c r="D81" s="15"/>
      <c r="E81" s="15"/>
      <c r="F81" s="17"/>
      <c r="G81" s="55"/>
      <c r="H81" s="56"/>
    </row>
    <row r="82" spans="1:8" s="35" customFormat="1" x14ac:dyDescent="0.3">
      <c r="A82" s="57" t="s">
        <v>30</v>
      </c>
      <c r="C82" s="15"/>
      <c r="D82" s="15"/>
      <c r="E82" s="15"/>
      <c r="F82" s="21"/>
      <c r="G82" s="15"/>
      <c r="H82" s="15"/>
    </row>
    <row r="83" spans="1:8" s="35" customFormat="1" x14ac:dyDescent="0.3">
      <c r="A83" s="57" t="s">
        <v>35</v>
      </c>
      <c r="C83" s="15"/>
      <c r="D83" s="15"/>
      <c r="E83" s="15"/>
      <c r="F83" s="17"/>
      <c r="G83" s="15"/>
      <c r="H83" s="15"/>
    </row>
    <row r="84" spans="1:8" s="35" customFormat="1" x14ac:dyDescent="0.3">
      <c r="A84" s="57" t="s">
        <v>28</v>
      </c>
      <c r="C84" s="15"/>
      <c r="D84" s="15"/>
      <c r="E84" s="15"/>
      <c r="F84" s="21"/>
      <c r="G84" s="15"/>
      <c r="H84" s="15"/>
    </row>
    <row r="85" spans="1:8" s="35" customFormat="1" x14ac:dyDescent="0.3">
      <c r="A85" s="15" t="s">
        <v>29</v>
      </c>
      <c r="C85" s="15"/>
      <c r="D85" s="15"/>
      <c r="E85" s="15"/>
      <c r="F85" s="15"/>
      <c r="G85" s="15"/>
      <c r="H85" s="15"/>
    </row>
    <row r="86" spans="1:8" s="35" customFormat="1" x14ac:dyDescent="0.3">
      <c r="A86" s="58"/>
      <c r="C86" s="15"/>
      <c r="D86" s="15"/>
      <c r="E86" s="15"/>
      <c r="F86" s="15"/>
      <c r="G86" s="15"/>
      <c r="H86" s="15"/>
    </row>
    <row r="87" spans="1:8" s="35" customFormat="1" x14ac:dyDescent="0.3">
      <c r="A87" s="15"/>
      <c r="B87" s="59"/>
      <c r="C87" s="15"/>
      <c r="D87" s="15"/>
      <c r="E87" s="15"/>
      <c r="F87" s="15"/>
      <c r="G87" s="15"/>
      <c r="H87" s="15"/>
    </row>
    <row r="88" spans="1:8" s="35" customFormat="1" x14ac:dyDescent="0.3">
      <c r="A88" s="60" t="s">
        <v>19</v>
      </c>
      <c r="B88" s="15"/>
      <c r="C88" s="60" t="s">
        <v>20</v>
      </c>
      <c r="D88" s="15"/>
      <c r="E88" s="15"/>
      <c r="F88" s="15"/>
      <c r="H88" s="15"/>
    </row>
    <row r="89" spans="1:8" x14ac:dyDescent="0.3">
      <c r="A89" s="60"/>
      <c r="B89" s="61"/>
      <c r="D89" s="61"/>
      <c r="E89" s="61"/>
      <c r="G89" s="35"/>
    </row>
    <row r="90" spans="1:8" x14ac:dyDescent="0.3">
      <c r="A90" s="60" t="s">
        <v>21</v>
      </c>
      <c r="C90" s="60" t="s">
        <v>20</v>
      </c>
      <c r="G90" s="35"/>
    </row>
    <row r="91" spans="1:8" x14ac:dyDescent="0.3">
      <c r="A91" s="60"/>
      <c r="G91" s="35"/>
    </row>
    <row r="92" spans="1:8" x14ac:dyDescent="0.3">
      <c r="A92" s="60" t="s">
        <v>22</v>
      </c>
      <c r="C92" s="60" t="s">
        <v>20</v>
      </c>
      <c r="G92" s="35"/>
    </row>
    <row r="93" spans="1:8" x14ac:dyDescent="0.3">
      <c r="A93" s="35"/>
      <c r="C93" s="35"/>
    </row>
    <row r="94" spans="1:8" x14ac:dyDescent="0.3">
      <c r="A94" s="35"/>
      <c r="B94" s="35"/>
      <c r="C94" s="35"/>
      <c r="D94" s="35"/>
      <c r="E94" s="35"/>
      <c r="F94" s="9"/>
      <c r="G94" s="35"/>
      <c r="H94" s="35"/>
    </row>
  </sheetData>
  <mergeCells count="34">
    <mergeCell ref="A52:H52"/>
    <mergeCell ref="A66:H66"/>
    <mergeCell ref="A67:A68"/>
    <mergeCell ref="B67:B68"/>
    <mergeCell ref="C67:C68"/>
    <mergeCell ref="D67:D68"/>
    <mergeCell ref="E67:E68"/>
    <mergeCell ref="F67:F68"/>
    <mergeCell ref="G67:G68"/>
    <mergeCell ref="H67:H68"/>
    <mergeCell ref="A40:H40"/>
    <mergeCell ref="A41:A42"/>
    <mergeCell ref="B41:B42"/>
    <mergeCell ref="C41:C42"/>
    <mergeCell ref="D41:D42"/>
    <mergeCell ref="E41:E42"/>
    <mergeCell ref="F41:F42"/>
    <mergeCell ref="G41:G42"/>
    <mergeCell ref="H41:H42"/>
    <mergeCell ref="A31:H31"/>
    <mergeCell ref="A32:A33"/>
    <mergeCell ref="B32:B33"/>
    <mergeCell ref="C32:C33"/>
    <mergeCell ref="D32:D33"/>
    <mergeCell ref="E32:E33"/>
    <mergeCell ref="F32:F33"/>
    <mergeCell ref="G32:G33"/>
    <mergeCell ref="H32:H33"/>
    <mergeCell ref="A22:H22"/>
    <mergeCell ref="D17:F17"/>
    <mergeCell ref="D6:F6"/>
    <mergeCell ref="D7:F7"/>
    <mergeCell ref="A2:H2"/>
    <mergeCell ref="A21:H21"/>
  </mergeCells>
  <phoneticPr fontId="3" type="noConversion"/>
  <dataValidations count="5">
    <dataValidation errorStyle="information" allowBlank="1" showInputMessage="1" showErrorMessage="1" errorTitle="Andere?" error="Bitte einfach eintragen." sqref="G30 G64:G65" xr:uid="{9AD2DD2E-4B12-4283-AFE4-D73310C204A1}"/>
    <dataValidation errorStyle="information" allowBlank="1" showInputMessage="1" showErrorMessage="1" errorTitle="andere Eingabe" error="Bitte geben Sie nur eine andere Einheit ein, wenn Sie dies ausdrücklich mit ihrem Vertragskaufmann / ihrer Vertragskauffrau abgestimmt haben." sqref="D63 D43:D49 D34:D37 D69:D72" xr:uid="{D12F9B15-229C-454F-A245-7FADF335E95D}"/>
    <dataValidation errorStyle="information" allowBlank="1" showInputMessage="1" showErrorMessage="1" errorTitle="Andere?" error="Das Auswahlmenü soll nur eine Arbeitserleichterung für Sie darstellen. Sollte eine andere Person benötigt werden, können Sie diese einfach eintragen." sqref="A75" xr:uid="{1303B703-6617-4911-8FE1-212BD497DFD0}"/>
    <dataValidation type="list" errorStyle="information" allowBlank="1" showInputMessage="1" showErrorMessage="1" errorTitle="Andere?" error="Bitte einfach eintragen." sqref="G34:G37 G43:G49" xr:uid="{73B859DF-4819-4671-8D51-4ECF293F7B2B}">
      <formula1>#REF!</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4" xr:uid="{504CC35B-1C20-4EDA-A4F7-3C660327C4AA}">
      <formula1>#REF!</formula1>
    </dataValidation>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extLst>
    <ext xmlns:mx="http://schemas.microsoft.com/office/mac/excel/2008/main" uri="{64002731-A6B0-56B0-2670-7721B7C09600}">
      <mx:PLV Mode="1" OnePage="0" WScale="95"/>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EFBE0-EBDD-4FEE-BFA8-B7463D44965F}">
  <sheetPr>
    <pageSetUpPr fitToPage="1"/>
  </sheetPr>
  <dimension ref="A2:S95"/>
  <sheetViews>
    <sheetView showGridLines="0" topLeftCell="A54" zoomScale="70" zoomScaleNormal="70" zoomScalePageLayoutView="72" workbookViewId="0">
      <selection activeCell="F30" sqref="F30"/>
    </sheetView>
  </sheetViews>
  <sheetFormatPr defaultColWidth="11" defaultRowHeight="14" x14ac:dyDescent="0.3"/>
  <cols>
    <col min="1" max="1" width="36.5" style="15" customWidth="1"/>
    <col min="2" max="2" width="25" style="15" customWidth="1"/>
    <col min="3" max="3" width="14.33203125" style="15" customWidth="1"/>
    <col min="4" max="4" width="9.83203125" style="15" customWidth="1"/>
    <col min="5" max="5" width="19" style="15" customWidth="1"/>
    <col min="6" max="6" width="19.9140625" style="15" customWidth="1"/>
    <col min="7" max="7" width="25.9140625" style="15" customWidth="1"/>
    <col min="8" max="8" width="31.25" style="15" customWidth="1"/>
    <col min="9" max="16384" width="11" style="15"/>
  </cols>
  <sheetData>
    <row r="2" spans="1:8" s="14" customFormat="1" ht="23" x14ac:dyDescent="0.5">
      <c r="A2" s="131" t="s">
        <v>31</v>
      </c>
      <c r="B2" s="131"/>
      <c r="C2" s="131"/>
      <c r="D2" s="131"/>
      <c r="E2" s="131"/>
      <c r="F2" s="131"/>
      <c r="G2" s="131"/>
      <c r="H2" s="131"/>
    </row>
    <row r="3" spans="1:8" s="14" customFormat="1" x14ac:dyDescent="0.3">
      <c r="A3" s="3"/>
      <c r="B3" s="3"/>
      <c r="C3" s="3"/>
      <c r="D3" s="3"/>
      <c r="E3" s="3"/>
      <c r="F3" s="3"/>
    </row>
    <row r="4" spans="1:8" ht="18.75" customHeight="1" x14ac:dyDescent="0.3">
      <c r="A4" s="1" t="s">
        <v>6</v>
      </c>
      <c r="B4" s="1"/>
    </row>
    <row r="5" spans="1:8" ht="18.75" customHeight="1" x14ac:dyDescent="0.3">
      <c r="A5" s="1"/>
      <c r="B5" s="1"/>
    </row>
    <row r="6" spans="1:8" ht="18.75" customHeight="1" x14ac:dyDescent="0.3">
      <c r="A6" s="1"/>
      <c r="B6" s="1"/>
      <c r="C6" s="4" t="s">
        <v>0</v>
      </c>
      <c r="D6" s="129"/>
      <c r="E6" s="129"/>
      <c r="F6" s="129"/>
    </row>
    <row r="7" spans="1:8" ht="18.75" customHeight="1" x14ac:dyDescent="0.3">
      <c r="C7" s="4" t="s">
        <v>1</v>
      </c>
      <c r="D7" s="130"/>
      <c r="E7" s="130"/>
      <c r="F7" s="130"/>
    </row>
    <row r="8" spans="1:8" ht="18.75" customHeight="1" x14ac:dyDescent="0.3">
      <c r="C8" s="4" t="s">
        <v>2</v>
      </c>
      <c r="D8" s="5"/>
      <c r="E8" s="5"/>
      <c r="F8" s="5"/>
    </row>
    <row r="9" spans="1:8" ht="18.75" customHeight="1" x14ac:dyDescent="0.3">
      <c r="C9" s="4" t="s">
        <v>3</v>
      </c>
      <c r="D9" s="5"/>
      <c r="E9" s="5"/>
      <c r="F9" s="5"/>
    </row>
    <row r="10" spans="1:8" ht="18.75" customHeight="1" x14ac:dyDescent="0.3">
      <c r="C10" s="4" t="s">
        <v>4</v>
      </c>
      <c r="D10" s="5"/>
      <c r="E10" s="5"/>
      <c r="F10" s="5"/>
    </row>
    <row r="11" spans="1:8" ht="18.75" customHeight="1" x14ac:dyDescent="0.3">
      <c r="C11" s="4"/>
      <c r="D11" s="13"/>
      <c r="E11" s="13"/>
      <c r="F11" s="13"/>
    </row>
    <row r="12" spans="1:8" ht="18.75" customHeight="1" x14ac:dyDescent="0.3">
      <c r="A12" s="1" t="s">
        <v>50</v>
      </c>
      <c r="B12" s="1"/>
      <c r="C12" s="6"/>
      <c r="D12" s="6"/>
      <c r="E12" s="6"/>
      <c r="F12" s="6"/>
    </row>
    <row r="13" spans="1:8" ht="18.75" customHeight="1" x14ac:dyDescent="0.3">
      <c r="A13" s="1" t="s">
        <v>41</v>
      </c>
      <c r="B13" s="1"/>
      <c r="C13" s="6"/>
      <c r="D13" s="6"/>
      <c r="E13" s="6"/>
      <c r="F13" s="6"/>
    </row>
    <row r="14" spans="1:8" ht="18.75" customHeight="1" x14ac:dyDescent="0.3">
      <c r="A14" s="1" t="s">
        <v>38</v>
      </c>
      <c r="B14" s="1"/>
      <c r="C14" s="6"/>
      <c r="D14" s="6"/>
      <c r="E14" s="6"/>
      <c r="F14" s="6"/>
    </row>
    <row r="15" spans="1:8" ht="18.75" customHeight="1" x14ac:dyDescent="0.3">
      <c r="A15" s="1" t="s">
        <v>39</v>
      </c>
      <c r="B15" s="1"/>
      <c r="C15" s="6"/>
      <c r="D15" s="6"/>
      <c r="E15" s="6"/>
      <c r="F15" s="6"/>
    </row>
    <row r="16" spans="1:8" ht="18.75" customHeight="1" x14ac:dyDescent="0.3">
      <c r="A16" s="1" t="s">
        <v>51</v>
      </c>
      <c r="B16" s="1"/>
      <c r="C16" s="6"/>
      <c r="D16" s="6"/>
      <c r="E16" s="6"/>
      <c r="F16" s="6"/>
    </row>
    <row r="17" spans="1:19" x14ac:dyDescent="0.3">
      <c r="A17" s="2" t="s">
        <v>7</v>
      </c>
      <c r="B17" s="2"/>
      <c r="C17" s="7"/>
      <c r="D17" s="128"/>
      <c r="E17" s="128"/>
      <c r="F17" s="128"/>
    </row>
    <row r="18" spans="1:19" x14ac:dyDescent="0.3">
      <c r="A18" s="2"/>
      <c r="B18" s="2"/>
      <c r="C18" s="7"/>
      <c r="D18" s="10"/>
      <c r="E18" s="10"/>
      <c r="F18" s="10"/>
    </row>
    <row r="19" spans="1:19" x14ac:dyDescent="0.3">
      <c r="A19" s="2"/>
      <c r="B19" s="2"/>
      <c r="C19" s="7"/>
      <c r="D19" s="10"/>
      <c r="E19" s="10"/>
      <c r="F19" s="10"/>
      <c r="G19" s="21"/>
    </row>
    <row r="20" spans="1:19" ht="12" customHeight="1" x14ac:dyDescent="0.3">
      <c r="A20" s="12"/>
      <c r="B20" s="11"/>
      <c r="C20" s="11"/>
      <c r="D20" s="11"/>
      <c r="E20" s="11"/>
      <c r="F20" s="11"/>
      <c r="H20" s="16"/>
    </row>
    <row r="21" spans="1:19" x14ac:dyDescent="0.3">
      <c r="A21" s="132" t="s">
        <v>8</v>
      </c>
      <c r="B21" s="132"/>
      <c r="C21" s="132"/>
      <c r="D21" s="132"/>
      <c r="E21" s="132"/>
      <c r="F21" s="132"/>
      <c r="G21" s="132"/>
      <c r="H21" s="132"/>
    </row>
    <row r="22" spans="1:19" ht="14.5" thickBot="1" x14ac:dyDescent="0.35">
      <c r="A22" s="127" t="s">
        <v>23</v>
      </c>
      <c r="B22" s="127"/>
      <c r="C22" s="127"/>
      <c r="D22" s="127"/>
      <c r="E22" s="127"/>
      <c r="F22" s="127"/>
      <c r="G22" s="127"/>
      <c r="H22" s="127"/>
    </row>
    <row r="23" spans="1:19" x14ac:dyDescent="0.3">
      <c r="A23" s="18" t="s">
        <v>5</v>
      </c>
      <c r="B23" s="19" t="s">
        <v>9</v>
      </c>
      <c r="C23" s="19" t="s">
        <v>10</v>
      </c>
      <c r="D23" s="20" t="s">
        <v>11</v>
      </c>
      <c r="E23" s="20" t="s">
        <v>12</v>
      </c>
      <c r="F23" s="19" t="s">
        <v>13</v>
      </c>
      <c r="G23" s="19" t="s">
        <v>14</v>
      </c>
      <c r="H23" s="67" t="s">
        <v>15</v>
      </c>
    </row>
    <row r="24" spans="1:19" ht="22" customHeight="1" x14ac:dyDescent="0.3">
      <c r="A24" s="22" t="s">
        <v>45</v>
      </c>
      <c r="B24" s="23"/>
      <c r="C24" s="24">
        <v>60</v>
      </c>
      <c r="D24" s="23">
        <v>1</v>
      </c>
      <c r="E24" s="108">
        <v>0</v>
      </c>
      <c r="F24" s="109">
        <f>C24*D24*E24</f>
        <v>0</v>
      </c>
      <c r="G24" s="68" t="s">
        <v>37</v>
      </c>
      <c r="H24" s="68" t="s">
        <v>40</v>
      </c>
    </row>
    <row r="25" spans="1:19" ht="29.5" customHeight="1" x14ac:dyDescent="0.3">
      <c r="A25" s="22" t="s">
        <v>79</v>
      </c>
      <c r="B25" s="37"/>
      <c r="C25" s="23">
        <v>50</v>
      </c>
      <c r="D25" s="23">
        <v>1</v>
      </c>
      <c r="E25" s="116">
        <v>0</v>
      </c>
      <c r="F25" s="111">
        <f>C25*D25*E25</f>
        <v>0</v>
      </c>
      <c r="G25" s="68" t="s">
        <v>37</v>
      </c>
      <c r="H25" s="68" t="s">
        <v>40</v>
      </c>
    </row>
    <row r="26" spans="1:19" ht="23" customHeight="1" x14ac:dyDescent="0.3">
      <c r="A26" s="22" t="s">
        <v>80</v>
      </c>
      <c r="B26" s="69"/>
      <c r="C26" s="23">
        <v>50</v>
      </c>
      <c r="D26" s="70">
        <v>1</v>
      </c>
      <c r="E26" s="117">
        <v>0</v>
      </c>
      <c r="F26" s="118">
        <f>C26*D26*E26</f>
        <v>0</v>
      </c>
      <c r="G26" s="71" t="s">
        <v>37</v>
      </c>
      <c r="H26" s="68" t="s">
        <v>40</v>
      </c>
      <c r="S26" s="126">
        <v>1050000000</v>
      </c>
    </row>
    <row r="27" spans="1:19" ht="23" customHeight="1" x14ac:dyDescent="0.3">
      <c r="A27" s="22" t="s">
        <v>82</v>
      </c>
      <c r="B27" s="69"/>
      <c r="C27" s="23">
        <v>50</v>
      </c>
      <c r="D27" s="70">
        <v>1</v>
      </c>
      <c r="E27" s="117">
        <v>0</v>
      </c>
      <c r="F27" s="118">
        <f>C27*D27*E27</f>
        <v>0</v>
      </c>
      <c r="G27" s="71" t="s">
        <v>37</v>
      </c>
      <c r="H27" s="68" t="s">
        <v>40</v>
      </c>
    </row>
    <row r="28" spans="1:19" ht="23" customHeight="1" x14ac:dyDescent="0.3">
      <c r="A28" s="22" t="s">
        <v>81</v>
      </c>
      <c r="B28" s="69"/>
      <c r="C28" s="70">
        <v>40</v>
      </c>
      <c r="D28" s="70">
        <v>1</v>
      </c>
      <c r="E28" s="117">
        <v>0</v>
      </c>
      <c r="F28" s="118">
        <f>C28*D28*E28</f>
        <v>0</v>
      </c>
      <c r="G28" s="71" t="s">
        <v>37</v>
      </c>
      <c r="H28" s="68" t="s">
        <v>40</v>
      </c>
    </row>
    <row r="29" spans="1:19" ht="14.5" customHeight="1" x14ac:dyDescent="0.3">
      <c r="A29" s="79"/>
      <c r="B29" s="69"/>
      <c r="C29" s="70"/>
      <c r="D29" s="70"/>
      <c r="E29" s="117"/>
      <c r="F29" s="117"/>
      <c r="G29" s="71"/>
      <c r="H29" s="80"/>
    </row>
    <row r="30" spans="1:19" ht="20.5" customHeight="1" thickBot="1" x14ac:dyDescent="0.35">
      <c r="A30" s="26" t="s">
        <v>16</v>
      </c>
      <c r="B30" s="27"/>
      <c r="C30" s="28"/>
      <c r="D30" s="27"/>
      <c r="E30" s="119"/>
      <c r="F30" s="120">
        <f>SUM(F24:F29)</f>
        <v>0</v>
      </c>
      <c r="G30" s="29"/>
      <c r="H30" s="30"/>
    </row>
    <row r="31" spans="1:19" ht="10.5" customHeight="1" x14ac:dyDescent="0.3">
      <c r="A31" s="31"/>
      <c r="B31" s="32"/>
      <c r="C31" s="33"/>
      <c r="D31" s="32"/>
      <c r="E31" s="33"/>
      <c r="F31" s="34"/>
      <c r="G31" s="35"/>
      <c r="H31" s="36"/>
    </row>
    <row r="32" spans="1:19" ht="14.5" thickBot="1" x14ac:dyDescent="0.35">
      <c r="A32" s="127" t="s">
        <v>24</v>
      </c>
      <c r="B32" s="127"/>
      <c r="C32" s="127"/>
      <c r="D32" s="127"/>
      <c r="E32" s="127"/>
      <c r="F32" s="127"/>
      <c r="G32" s="127"/>
      <c r="H32" s="127"/>
    </row>
    <row r="33" spans="1:8" x14ac:dyDescent="0.3">
      <c r="A33" s="133" t="s">
        <v>17</v>
      </c>
      <c r="B33" s="135" t="s">
        <v>34</v>
      </c>
      <c r="C33" s="135" t="s">
        <v>10</v>
      </c>
      <c r="D33" s="137" t="s">
        <v>11</v>
      </c>
      <c r="E33" s="137" t="s">
        <v>12</v>
      </c>
      <c r="F33" s="135" t="s">
        <v>13</v>
      </c>
      <c r="G33" s="135" t="s">
        <v>14</v>
      </c>
      <c r="H33" s="139" t="s">
        <v>15</v>
      </c>
    </row>
    <row r="34" spans="1:8" x14ac:dyDescent="0.3">
      <c r="A34" s="134"/>
      <c r="B34" s="136"/>
      <c r="C34" s="136"/>
      <c r="D34" s="138"/>
      <c r="E34" s="138"/>
      <c r="F34" s="136"/>
      <c r="G34" s="136"/>
      <c r="H34" s="140"/>
    </row>
    <row r="35" spans="1:8" ht="33.5" customHeight="1" x14ac:dyDescent="0.3">
      <c r="A35" s="22" t="s">
        <v>52</v>
      </c>
      <c r="B35" s="23" t="s">
        <v>53</v>
      </c>
      <c r="C35" s="24">
        <v>12</v>
      </c>
      <c r="D35" s="38">
        <v>5</v>
      </c>
      <c r="E35" s="108">
        <v>800000</v>
      </c>
      <c r="F35" s="109">
        <f>C35*D35*E35</f>
        <v>48000000</v>
      </c>
      <c r="G35" s="39" t="s">
        <v>26</v>
      </c>
      <c r="H35" s="25" t="s">
        <v>54</v>
      </c>
    </row>
    <row r="36" spans="1:8" ht="34" customHeight="1" x14ac:dyDescent="0.3">
      <c r="A36" s="22" t="s">
        <v>52</v>
      </c>
      <c r="B36" s="23" t="s">
        <v>55</v>
      </c>
      <c r="C36" s="24">
        <v>12</v>
      </c>
      <c r="D36" s="38">
        <v>5</v>
      </c>
      <c r="E36" s="108">
        <v>800000</v>
      </c>
      <c r="F36" s="109">
        <f t="shared" ref="F36:F37" si="0">C36*D36*E36</f>
        <v>48000000</v>
      </c>
      <c r="G36" s="39" t="s">
        <v>26</v>
      </c>
      <c r="H36" s="25" t="s">
        <v>54</v>
      </c>
    </row>
    <row r="37" spans="1:8" ht="37" customHeight="1" x14ac:dyDescent="0.3">
      <c r="A37" s="22" t="s">
        <v>52</v>
      </c>
      <c r="B37" s="70" t="s">
        <v>56</v>
      </c>
      <c r="C37" s="24">
        <v>12</v>
      </c>
      <c r="D37" s="38">
        <v>5</v>
      </c>
      <c r="E37" s="108">
        <v>800000</v>
      </c>
      <c r="F37" s="109">
        <f t="shared" si="0"/>
        <v>48000000</v>
      </c>
      <c r="G37" s="39" t="s">
        <v>26</v>
      </c>
      <c r="H37" s="25" t="s">
        <v>54</v>
      </c>
    </row>
    <row r="38" spans="1:8" ht="19" customHeight="1" x14ac:dyDescent="0.3">
      <c r="A38" s="79"/>
      <c r="B38" s="70"/>
      <c r="C38" s="81"/>
      <c r="D38" s="82"/>
      <c r="E38" s="121"/>
      <c r="F38" s="122"/>
      <c r="G38" s="85"/>
      <c r="H38" s="86"/>
    </row>
    <row r="39" spans="1:8" ht="20.5" customHeight="1" thickBot="1" x14ac:dyDescent="0.35">
      <c r="A39" s="26" t="s">
        <v>16</v>
      </c>
      <c r="B39" s="27"/>
      <c r="C39" s="41"/>
      <c r="D39" s="27"/>
      <c r="E39" s="41"/>
      <c r="F39" s="110">
        <f>SUM(F35:F38)</f>
        <v>144000000</v>
      </c>
      <c r="G39" s="29"/>
      <c r="H39" s="30"/>
    </row>
    <row r="40" spans="1:8" x14ac:dyDescent="0.3">
      <c r="A40" s="31"/>
      <c r="B40" s="32"/>
      <c r="C40" s="33"/>
      <c r="D40" s="32"/>
      <c r="E40" s="33"/>
      <c r="F40" s="42"/>
      <c r="G40" s="35"/>
      <c r="H40" s="36"/>
    </row>
    <row r="41" spans="1:8" ht="14.5" thickBot="1" x14ac:dyDescent="0.35">
      <c r="A41" s="127" t="s">
        <v>25</v>
      </c>
      <c r="B41" s="127"/>
      <c r="C41" s="127"/>
      <c r="D41" s="127"/>
      <c r="E41" s="127"/>
      <c r="F41" s="127"/>
      <c r="G41" s="127"/>
      <c r="H41" s="127"/>
    </row>
    <row r="42" spans="1:8" x14ac:dyDescent="0.3">
      <c r="A42" s="133" t="s">
        <v>17</v>
      </c>
      <c r="B42" s="135" t="s">
        <v>34</v>
      </c>
      <c r="C42" s="135" t="s">
        <v>10</v>
      </c>
      <c r="D42" s="137" t="s">
        <v>11</v>
      </c>
      <c r="E42" s="137" t="s">
        <v>12</v>
      </c>
      <c r="F42" s="135" t="s">
        <v>13</v>
      </c>
      <c r="G42" s="135" t="s">
        <v>14</v>
      </c>
      <c r="H42" s="139" t="s">
        <v>15</v>
      </c>
    </row>
    <row r="43" spans="1:8" x14ac:dyDescent="0.3">
      <c r="A43" s="134"/>
      <c r="B43" s="136"/>
      <c r="C43" s="136"/>
      <c r="D43" s="138"/>
      <c r="E43" s="138"/>
      <c r="F43" s="136"/>
      <c r="G43" s="136"/>
      <c r="H43" s="140"/>
    </row>
    <row r="44" spans="1:8" ht="28.5" customHeight="1" x14ac:dyDescent="0.3">
      <c r="A44" s="22" t="s">
        <v>57</v>
      </c>
      <c r="B44" s="87" t="s">
        <v>53</v>
      </c>
      <c r="C44" s="24">
        <v>6</v>
      </c>
      <c r="D44" s="38">
        <v>5</v>
      </c>
      <c r="E44" s="108">
        <v>290000</v>
      </c>
      <c r="F44" s="109">
        <f>C44*D44*E44</f>
        <v>8700000</v>
      </c>
      <c r="G44" s="39" t="s">
        <v>37</v>
      </c>
      <c r="H44" s="25" t="s">
        <v>59</v>
      </c>
    </row>
    <row r="45" spans="1:8" ht="28.5" customHeight="1" x14ac:dyDescent="0.3">
      <c r="A45" s="22" t="s">
        <v>58</v>
      </c>
      <c r="B45" s="87" t="s">
        <v>53</v>
      </c>
      <c r="C45" s="24">
        <v>9</v>
      </c>
      <c r="D45" s="38">
        <v>5</v>
      </c>
      <c r="E45" s="108">
        <v>430000</v>
      </c>
      <c r="F45" s="109">
        <f>C45*D45*E45</f>
        <v>19350000</v>
      </c>
      <c r="G45" s="39" t="s">
        <v>37</v>
      </c>
      <c r="H45" s="25" t="s">
        <v>60</v>
      </c>
    </row>
    <row r="46" spans="1:8" ht="29" customHeight="1" x14ac:dyDescent="0.3">
      <c r="A46" s="22" t="s">
        <v>57</v>
      </c>
      <c r="B46" s="87" t="s">
        <v>55</v>
      </c>
      <c r="C46" s="24">
        <v>6</v>
      </c>
      <c r="D46" s="38">
        <v>5</v>
      </c>
      <c r="E46" s="108">
        <v>290000</v>
      </c>
      <c r="F46" s="109">
        <f t="shared" ref="F46:F49" si="1">C46*D46*E46</f>
        <v>8700000</v>
      </c>
      <c r="G46" s="39" t="s">
        <v>37</v>
      </c>
      <c r="H46" s="25" t="s">
        <v>59</v>
      </c>
    </row>
    <row r="47" spans="1:8" ht="31" customHeight="1" x14ac:dyDescent="0.3">
      <c r="A47" s="22" t="s">
        <v>58</v>
      </c>
      <c r="B47" s="87" t="s">
        <v>55</v>
      </c>
      <c r="C47" s="24">
        <v>9</v>
      </c>
      <c r="D47" s="38">
        <v>5</v>
      </c>
      <c r="E47" s="108">
        <v>430000</v>
      </c>
      <c r="F47" s="109">
        <f t="shared" si="1"/>
        <v>19350000</v>
      </c>
      <c r="G47" s="39" t="s">
        <v>37</v>
      </c>
      <c r="H47" s="25" t="s">
        <v>60</v>
      </c>
    </row>
    <row r="48" spans="1:8" ht="28.5" customHeight="1" x14ac:dyDescent="0.3">
      <c r="A48" s="22" t="s">
        <v>57</v>
      </c>
      <c r="B48" s="70" t="s">
        <v>56</v>
      </c>
      <c r="C48" s="81">
        <v>6</v>
      </c>
      <c r="D48" s="82">
        <v>5</v>
      </c>
      <c r="E48" s="108">
        <v>260000</v>
      </c>
      <c r="F48" s="109">
        <f t="shared" si="1"/>
        <v>7800000</v>
      </c>
      <c r="G48" s="39" t="s">
        <v>37</v>
      </c>
      <c r="H48" s="86" t="s">
        <v>59</v>
      </c>
    </row>
    <row r="49" spans="1:8" ht="28.5" customHeight="1" x14ac:dyDescent="0.3">
      <c r="A49" s="22" t="s">
        <v>58</v>
      </c>
      <c r="B49" s="70" t="s">
        <v>56</v>
      </c>
      <c r="C49" s="81">
        <v>9</v>
      </c>
      <c r="D49" s="82">
        <v>5</v>
      </c>
      <c r="E49" s="108">
        <v>380000</v>
      </c>
      <c r="F49" s="109">
        <f t="shared" si="1"/>
        <v>17100000</v>
      </c>
      <c r="G49" s="39" t="s">
        <v>37</v>
      </c>
      <c r="H49" s="86" t="s">
        <v>60</v>
      </c>
    </row>
    <row r="50" spans="1:8" ht="21" customHeight="1" x14ac:dyDescent="0.3">
      <c r="A50" s="79"/>
      <c r="B50" s="70"/>
      <c r="C50" s="81"/>
      <c r="D50" s="82"/>
      <c r="E50" s="83"/>
      <c r="F50" s="84"/>
      <c r="G50" s="85"/>
      <c r="H50" s="86"/>
    </row>
    <row r="51" spans="1:8" ht="22.5" customHeight="1" thickBot="1" x14ac:dyDescent="0.35">
      <c r="A51" s="26" t="s">
        <v>16</v>
      </c>
      <c r="B51" s="27"/>
      <c r="C51" s="41"/>
      <c r="D51" s="27"/>
      <c r="E51" s="41"/>
      <c r="F51" s="110">
        <f>SUM(F44:F50)</f>
        <v>81000000</v>
      </c>
      <c r="G51" s="29"/>
      <c r="H51" s="30"/>
    </row>
    <row r="52" spans="1:8" x14ac:dyDescent="0.3">
      <c r="A52" s="31"/>
      <c r="B52" s="32"/>
      <c r="C52" s="32"/>
      <c r="D52" s="32"/>
      <c r="E52" s="43"/>
      <c r="F52" s="44"/>
      <c r="G52" s="35"/>
      <c r="H52" s="36"/>
    </row>
    <row r="53" spans="1:8" ht="17" customHeight="1" thickBot="1" x14ac:dyDescent="0.35">
      <c r="A53" s="127" t="s">
        <v>27</v>
      </c>
      <c r="B53" s="127"/>
      <c r="C53" s="127"/>
      <c r="D53" s="127"/>
      <c r="E53" s="127"/>
      <c r="F53" s="127"/>
      <c r="G53" s="127"/>
      <c r="H53" s="127"/>
    </row>
    <row r="54" spans="1:8" x14ac:dyDescent="0.3">
      <c r="A54" s="18" t="s">
        <v>17</v>
      </c>
      <c r="B54" s="19" t="s">
        <v>34</v>
      </c>
      <c r="C54" s="19" t="s">
        <v>10</v>
      </c>
      <c r="D54" s="20" t="s">
        <v>11</v>
      </c>
      <c r="E54" s="20" t="s">
        <v>12</v>
      </c>
      <c r="F54" s="19" t="s">
        <v>13</v>
      </c>
      <c r="G54" s="19" t="s">
        <v>14</v>
      </c>
      <c r="H54" s="88" t="s">
        <v>15</v>
      </c>
    </row>
    <row r="55" spans="1:8" ht="30" customHeight="1" x14ac:dyDescent="0.3">
      <c r="A55" s="89" t="s">
        <v>46</v>
      </c>
      <c r="B55" s="90" t="s">
        <v>61</v>
      </c>
      <c r="C55" s="90">
        <v>6</v>
      </c>
      <c r="D55" s="93">
        <v>5</v>
      </c>
      <c r="E55" s="94">
        <v>1000000</v>
      </c>
      <c r="F55" s="95">
        <f>C55*D55*E55</f>
        <v>30000000</v>
      </c>
      <c r="G55" s="72" t="s">
        <v>49</v>
      </c>
      <c r="H55" s="97" t="s">
        <v>62</v>
      </c>
    </row>
    <row r="56" spans="1:8" ht="30" customHeight="1" x14ac:dyDescent="0.3">
      <c r="A56" s="89" t="s">
        <v>63</v>
      </c>
      <c r="B56" s="90" t="s">
        <v>53</v>
      </c>
      <c r="C56" s="90">
        <v>15</v>
      </c>
      <c r="D56" s="93">
        <v>1</v>
      </c>
      <c r="E56" s="94">
        <v>800000</v>
      </c>
      <c r="F56" s="95">
        <f t="shared" ref="F56:F60" si="2">C56*D56*E56</f>
        <v>12000000</v>
      </c>
      <c r="G56" s="72" t="s">
        <v>49</v>
      </c>
      <c r="H56" s="97" t="s">
        <v>64</v>
      </c>
    </row>
    <row r="57" spans="1:8" ht="31.5" customHeight="1" x14ac:dyDescent="0.3">
      <c r="A57" s="91" t="s">
        <v>65</v>
      </c>
      <c r="B57" s="90" t="s">
        <v>61</v>
      </c>
      <c r="C57" s="90">
        <v>6</v>
      </c>
      <c r="D57" s="93">
        <v>5</v>
      </c>
      <c r="E57" s="94">
        <v>250000</v>
      </c>
      <c r="F57" s="95">
        <f t="shared" si="2"/>
        <v>7500000</v>
      </c>
      <c r="G57" s="72" t="s">
        <v>49</v>
      </c>
      <c r="H57" s="97" t="s">
        <v>66</v>
      </c>
    </row>
    <row r="58" spans="1:8" ht="29" customHeight="1" x14ac:dyDescent="0.3">
      <c r="A58" s="91" t="s">
        <v>47</v>
      </c>
      <c r="B58" s="87" t="s">
        <v>67</v>
      </c>
      <c r="C58" s="90">
        <v>6</v>
      </c>
      <c r="D58" s="93">
        <v>5</v>
      </c>
      <c r="E58" s="94">
        <v>700000</v>
      </c>
      <c r="F58" s="95">
        <f t="shared" si="2"/>
        <v>21000000</v>
      </c>
      <c r="G58" s="72" t="s">
        <v>49</v>
      </c>
      <c r="H58" s="97" t="s">
        <v>68</v>
      </c>
    </row>
    <row r="59" spans="1:8" ht="31.5" customHeight="1" x14ac:dyDescent="0.3">
      <c r="A59" s="91" t="s">
        <v>48</v>
      </c>
      <c r="B59" s="87" t="s">
        <v>55</v>
      </c>
      <c r="C59" s="90">
        <v>15</v>
      </c>
      <c r="D59" s="93">
        <v>1</v>
      </c>
      <c r="E59" s="96">
        <v>800000</v>
      </c>
      <c r="F59" s="95">
        <f t="shared" si="2"/>
        <v>12000000</v>
      </c>
      <c r="G59" s="72" t="s">
        <v>49</v>
      </c>
      <c r="H59" s="98" t="s">
        <v>64</v>
      </c>
    </row>
    <row r="60" spans="1:8" ht="39.5" customHeight="1" x14ac:dyDescent="0.3">
      <c r="A60" s="91" t="s">
        <v>69</v>
      </c>
      <c r="B60" s="92" t="s">
        <v>55</v>
      </c>
      <c r="C60" s="90">
        <v>6</v>
      </c>
      <c r="D60" s="93">
        <v>5</v>
      </c>
      <c r="E60" s="96">
        <v>250000</v>
      </c>
      <c r="F60" s="95">
        <f t="shared" si="2"/>
        <v>7500000</v>
      </c>
      <c r="G60" s="72" t="s">
        <v>49</v>
      </c>
      <c r="H60" s="98" t="s">
        <v>70</v>
      </c>
    </row>
    <row r="61" spans="1:8" ht="30" customHeight="1" x14ac:dyDescent="0.3">
      <c r="A61" s="89" t="s">
        <v>46</v>
      </c>
      <c r="B61" s="90" t="s">
        <v>71</v>
      </c>
      <c r="C61" s="90">
        <v>6</v>
      </c>
      <c r="D61" s="93">
        <v>5</v>
      </c>
      <c r="E61" s="94">
        <v>2000000</v>
      </c>
      <c r="F61" s="95">
        <f>C61*D61*E61</f>
        <v>60000000</v>
      </c>
      <c r="G61" s="72" t="s">
        <v>49</v>
      </c>
      <c r="H61" s="97" t="s">
        <v>62</v>
      </c>
    </row>
    <row r="62" spans="1:8" ht="30" customHeight="1" x14ac:dyDescent="0.3">
      <c r="A62" s="89" t="s">
        <v>63</v>
      </c>
      <c r="B62" s="90" t="s">
        <v>56</v>
      </c>
      <c r="C62" s="90">
        <v>15</v>
      </c>
      <c r="D62" s="93">
        <v>1</v>
      </c>
      <c r="E62" s="94">
        <v>800000</v>
      </c>
      <c r="F62" s="95">
        <f t="shared" ref="F62:F63" si="3">C62*D62*E62</f>
        <v>12000000</v>
      </c>
      <c r="G62" s="72" t="s">
        <v>49</v>
      </c>
      <c r="H62" s="97" t="s">
        <v>64</v>
      </c>
    </row>
    <row r="63" spans="1:8" ht="31.5" customHeight="1" x14ac:dyDescent="0.3">
      <c r="A63" s="91" t="s">
        <v>65</v>
      </c>
      <c r="B63" s="90" t="s">
        <v>71</v>
      </c>
      <c r="C63" s="90">
        <v>6</v>
      </c>
      <c r="D63" s="93">
        <v>5</v>
      </c>
      <c r="E63" s="94">
        <v>250000</v>
      </c>
      <c r="F63" s="95">
        <f t="shared" si="3"/>
        <v>7500000</v>
      </c>
      <c r="G63" s="72" t="s">
        <v>49</v>
      </c>
      <c r="H63" s="97" t="s">
        <v>66</v>
      </c>
    </row>
    <row r="64" spans="1:8" ht="20.5" customHeight="1" x14ac:dyDescent="0.3">
      <c r="A64" s="78"/>
      <c r="B64" s="23"/>
      <c r="C64" s="40"/>
      <c r="D64" s="38"/>
      <c r="E64" s="111"/>
      <c r="F64" s="109"/>
      <c r="G64" s="72"/>
      <c r="H64" s="25"/>
    </row>
    <row r="65" spans="1:8" ht="23" customHeight="1" thickBot="1" x14ac:dyDescent="0.35">
      <c r="A65" s="26" t="s">
        <v>16</v>
      </c>
      <c r="B65" s="27"/>
      <c r="C65" s="41"/>
      <c r="D65" s="27"/>
      <c r="E65" s="112"/>
      <c r="F65" s="110">
        <f>SUM(F55:F64)</f>
        <v>169500000</v>
      </c>
      <c r="G65" s="29"/>
      <c r="H65" s="30"/>
    </row>
    <row r="66" spans="1:8" x14ac:dyDescent="0.3">
      <c r="A66" s="31"/>
      <c r="B66" s="32"/>
      <c r="C66" s="33"/>
      <c r="D66" s="32"/>
      <c r="E66" s="45"/>
      <c r="F66" s="42"/>
      <c r="G66" s="35"/>
      <c r="H66" s="36"/>
    </row>
    <row r="67" spans="1:8" ht="14.5" thickBot="1" x14ac:dyDescent="0.35">
      <c r="A67" s="141" t="s">
        <v>36</v>
      </c>
      <c r="B67" s="141"/>
      <c r="C67" s="141"/>
      <c r="D67" s="141"/>
      <c r="E67" s="141"/>
      <c r="F67" s="141"/>
      <c r="G67" s="141"/>
      <c r="H67" s="141"/>
    </row>
    <row r="68" spans="1:8" x14ac:dyDescent="0.3">
      <c r="A68" s="142" t="s">
        <v>17</v>
      </c>
      <c r="B68" s="144" t="s">
        <v>34</v>
      </c>
      <c r="C68" s="144" t="s">
        <v>10</v>
      </c>
      <c r="D68" s="146" t="s">
        <v>11</v>
      </c>
      <c r="E68" s="146" t="s">
        <v>12</v>
      </c>
      <c r="F68" s="144" t="s">
        <v>13</v>
      </c>
      <c r="G68" s="144" t="s">
        <v>14</v>
      </c>
      <c r="H68" s="148" t="s">
        <v>15</v>
      </c>
    </row>
    <row r="69" spans="1:8" x14ac:dyDescent="0.3">
      <c r="A69" s="143"/>
      <c r="B69" s="145"/>
      <c r="C69" s="145"/>
      <c r="D69" s="147"/>
      <c r="E69" s="147"/>
      <c r="F69" s="145"/>
      <c r="G69" s="145"/>
      <c r="H69" s="149"/>
    </row>
    <row r="70" spans="1:8" ht="37.5" customHeight="1" x14ac:dyDescent="0.3">
      <c r="A70" s="123" t="s">
        <v>72</v>
      </c>
      <c r="B70" s="124" t="s">
        <v>53</v>
      </c>
      <c r="C70" s="125">
        <v>40</v>
      </c>
      <c r="D70" s="103">
        <v>2</v>
      </c>
      <c r="E70" s="99">
        <v>800000</v>
      </c>
      <c r="F70" s="100">
        <f>C70*D70*E70</f>
        <v>64000000</v>
      </c>
      <c r="G70" s="107" t="s">
        <v>49</v>
      </c>
      <c r="H70" s="106" t="s">
        <v>76</v>
      </c>
    </row>
    <row r="71" spans="1:8" ht="37.5" customHeight="1" x14ac:dyDescent="0.3">
      <c r="A71" s="123" t="s">
        <v>72</v>
      </c>
      <c r="B71" s="124" t="s">
        <v>73</v>
      </c>
      <c r="C71" s="125">
        <v>40</v>
      </c>
      <c r="D71" s="103">
        <v>2</v>
      </c>
      <c r="E71" s="99">
        <v>800000</v>
      </c>
      <c r="F71" s="100">
        <f t="shared" ref="F71:F73" si="4">C71*D71*E71</f>
        <v>64000000</v>
      </c>
      <c r="G71" s="107" t="s">
        <v>49</v>
      </c>
      <c r="H71" s="106" t="s">
        <v>76</v>
      </c>
    </row>
    <row r="72" spans="1:8" ht="37.5" customHeight="1" x14ac:dyDescent="0.3">
      <c r="A72" s="123" t="s">
        <v>72</v>
      </c>
      <c r="B72" s="124" t="s">
        <v>74</v>
      </c>
      <c r="C72" s="125">
        <v>40</v>
      </c>
      <c r="D72" s="103">
        <v>2</v>
      </c>
      <c r="E72" s="99">
        <v>800000</v>
      </c>
      <c r="F72" s="100">
        <f>C72*D72*E72</f>
        <v>64000000</v>
      </c>
      <c r="G72" s="107" t="s">
        <v>49</v>
      </c>
      <c r="H72" s="106" t="s">
        <v>76</v>
      </c>
    </row>
    <row r="73" spans="1:8" ht="37.5" customHeight="1" x14ac:dyDescent="0.3">
      <c r="A73" s="123" t="s">
        <v>75</v>
      </c>
      <c r="B73" s="124" t="s">
        <v>78</v>
      </c>
      <c r="C73" s="125">
        <v>40</v>
      </c>
      <c r="D73" s="103">
        <v>3</v>
      </c>
      <c r="E73" s="99">
        <v>800000</v>
      </c>
      <c r="F73" s="100">
        <f t="shared" si="4"/>
        <v>96000000</v>
      </c>
      <c r="G73" s="107" t="s">
        <v>49</v>
      </c>
      <c r="H73" s="106" t="s">
        <v>77</v>
      </c>
    </row>
    <row r="74" spans="1:8" ht="20.5" customHeight="1" x14ac:dyDescent="0.3">
      <c r="A74" s="102"/>
      <c r="B74" s="103"/>
      <c r="C74" s="103"/>
      <c r="D74" s="104"/>
      <c r="E74" s="113"/>
      <c r="F74" s="100"/>
      <c r="G74" s="101"/>
      <c r="H74" s="105"/>
    </row>
    <row r="75" spans="1:8" ht="17.5" customHeight="1" thickBot="1" x14ac:dyDescent="0.35">
      <c r="A75" s="73" t="s">
        <v>16</v>
      </c>
      <c r="B75" s="74"/>
      <c r="C75" s="75"/>
      <c r="D75" s="74"/>
      <c r="E75" s="114"/>
      <c r="F75" s="115">
        <f>SUM(F70:F74)</f>
        <v>288000000</v>
      </c>
      <c r="G75" s="76"/>
      <c r="H75" s="77"/>
    </row>
    <row r="76" spans="1:8" s="35" customFormat="1" ht="17.5" customHeight="1" x14ac:dyDescent="0.3">
      <c r="A76" s="46"/>
      <c r="B76" s="47"/>
      <c r="E76" s="48"/>
      <c r="F76" s="9"/>
    </row>
    <row r="77" spans="1:8" s="35" customFormat="1" ht="17.5" customHeight="1" thickBot="1" x14ac:dyDescent="0.4">
      <c r="F77" s="9"/>
    </row>
    <row r="78" spans="1:8" s="35" customFormat="1" ht="17.5" customHeight="1" x14ac:dyDescent="0.35">
      <c r="A78" s="49" t="s">
        <v>16</v>
      </c>
      <c r="B78" s="50"/>
      <c r="C78" s="51"/>
      <c r="D78" s="52"/>
      <c r="E78" s="53">
        <f>SUM(F30+F39+F51+F65+F75)</f>
        <v>682500000</v>
      </c>
      <c r="F78" s="9"/>
    </row>
    <row r="79" spans="1:8" s="35" customFormat="1" x14ac:dyDescent="0.3">
      <c r="A79" s="14" t="s">
        <v>32</v>
      </c>
      <c r="B79" s="15"/>
      <c r="C79" s="15"/>
      <c r="D79" s="15"/>
      <c r="E79" s="63">
        <f>E78*11%</f>
        <v>75075000</v>
      </c>
      <c r="F79" s="21"/>
      <c r="G79" s="15"/>
      <c r="H79" s="15"/>
    </row>
    <row r="80" spans="1:8" s="35" customFormat="1" ht="16.5" x14ac:dyDescent="0.35">
      <c r="A80" s="64" t="s">
        <v>33</v>
      </c>
      <c r="B80" s="65"/>
      <c r="C80" s="65"/>
      <c r="D80" s="65"/>
      <c r="E80" s="66">
        <f>SUM(E78:E79)</f>
        <v>757575000</v>
      </c>
      <c r="F80" s="17"/>
      <c r="G80" s="15"/>
      <c r="H80" s="15"/>
    </row>
    <row r="81" spans="1:8" s="35" customFormat="1" x14ac:dyDescent="0.3">
      <c r="A81" s="8"/>
      <c r="B81" s="15"/>
      <c r="C81" s="15"/>
      <c r="D81" s="15"/>
      <c r="E81" s="62"/>
      <c r="F81" s="15"/>
      <c r="G81" s="15"/>
      <c r="H81" s="15"/>
    </row>
    <row r="82" spans="1:8" s="35" customFormat="1" x14ac:dyDescent="0.3">
      <c r="A82" s="2" t="s">
        <v>18</v>
      </c>
      <c r="B82" s="54"/>
      <c r="C82" s="15"/>
      <c r="D82" s="15"/>
      <c r="E82" s="15"/>
      <c r="F82" s="17"/>
      <c r="G82" s="55"/>
      <c r="H82" s="56"/>
    </row>
    <row r="83" spans="1:8" s="35" customFormat="1" x14ac:dyDescent="0.3">
      <c r="A83" s="57" t="s">
        <v>30</v>
      </c>
      <c r="C83" s="15"/>
      <c r="D83" s="15"/>
      <c r="E83" s="15"/>
      <c r="F83" s="21"/>
      <c r="G83" s="15"/>
      <c r="H83" s="15"/>
    </row>
    <row r="84" spans="1:8" s="35" customFormat="1" x14ac:dyDescent="0.3">
      <c r="A84" s="57" t="s">
        <v>35</v>
      </c>
      <c r="C84" s="15"/>
      <c r="D84" s="15"/>
      <c r="E84" s="15"/>
      <c r="F84" s="17"/>
      <c r="G84" s="15"/>
      <c r="H84" s="15"/>
    </row>
    <row r="85" spans="1:8" s="35" customFormat="1" x14ac:dyDescent="0.3">
      <c r="A85" s="57" t="s">
        <v>28</v>
      </c>
      <c r="C85" s="15"/>
      <c r="D85" s="15"/>
      <c r="E85" s="15"/>
      <c r="F85" s="21"/>
      <c r="G85" s="15"/>
      <c r="H85" s="15"/>
    </row>
    <row r="86" spans="1:8" s="35" customFormat="1" x14ac:dyDescent="0.3">
      <c r="A86" s="15" t="s">
        <v>29</v>
      </c>
      <c r="C86" s="15"/>
      <c r="D86" s="15"/>
      <c r="E86" s="15"/>
      <c r="F86" s="15"/>
      <c r="G86" s="15"/>
      <c r="H86" s="15"/>
    </row>
    <row r="87" spans="1:8" s="35" customFormat="1" x14ac:dyDescent="0.3">
      <c r="A87" s="58"/>
      <c r="C87" s="15"/>
      <c r="D87" s="15"/>
      <c r="E87" s="15"/>
      <c r="F87" s="15"/>
      <c r="G87" s="15"/>
      <c r="H87" s="15"/>
    </row>
    <row r="88" spans="1:8" s="35" customFormat="1" x14ac:dyDescent="0.3">
      <c r="A88" s="15"/>
      <c r="B88" s="59"/>
      <c r="C88" s="15"/>
      <c r="D88" s="15"/>
      <c r="E88" s="15"/>
      <c r="F88" s="15"/>
      <c r="G88" s="15"/>
      <c r="H88" s="15"/>
    </row>
    <row r="89" spans="1:8" s="35" customFormat="1" x14ac:dyDescent="0.3">
      <c r="A89" s="60" t="s">
        <v>19</v>
      </c>
      <c r="B89" s="15"/>
      <c r="C89" s="60" t="s">
        <v>20</v>
      </c>
      <c r="D89" s="15"/>
      <c r="E89" s="15"/>
      <c r="F89" s="15"/>
      <c r="H89" s="15"/>
    </row>
    <row r="90" spans="1:8" x14ac:dyDescent="0.3">
      <c r="A90" s="60"/>
      <c r="B90" s="61"/>
      <c r="D90" s="61"/>
      <c r="E90" s="61"/>
      <c r="G90" s="35"/>
    </row>
    <row r="91" spans="1:8" x14ac:dyDescent="0.3">
      <c r="A91" s="60" t="s">
        <v>21</v>
      </c>
      <c r="C91" s="60" t="s">
        <v>20</v>
      </c>
      <c r="G91" s="35"/>
    </row>
    <row r="92" spans="1:8" x14ac:dyDescent="0.3">
      <c r="A92" s="60"/>
      <c r="G92" s="35"/>
    </row>
    <row r="93" spans="1:8" x14ac:dyDescent="0.3">
      <c r="A93" s="60" t="s">
        <v>22</v>
      </c>
      <c r="C93" s="60" t="s">
        <v>20</v>
      </c>
      <c r="G93" s="35"/>
    </row>
    <row r="94" spans="1:8" x14ac:dyDescent="0.3">
      <c r="A94" s="35"/>
      <c r="C94" s="35"/>
    </row>
    <row r="95" spans="1:8" x14ac:dyDescent="0.3">
      <c r="A95" s="35"/>
      <c r="B95" s="35"/>
      <c r="C95" s="35"/>
      <c r="D95" s="35"/>
      <c r="E95" s="35"/>
      <c r="F95" s="9"/>
      <c r="G95" s="35"/>
      <c r="H95" s="35"/>
    </row>
  </sheetData>
  <mergeCells count="34">
    <mergeCell ref="A41:H41"/>
    <mergeCell ref="A42:A43"/>
    <mergeCell ref="B42:B43"/>
    <mergeCell ref="C42:C43"/>
    <mergeCell ref="D42:D43"/>
    <mergeCell ref="E42:E43"/>
    <mergeCell ref="F42:F43"/>
    <mergeCell ref="G42:G43"/>
    <mergeCell ref="H42:H43"/>
    <mergeCell ref="A32:H32"/>
    <mergeCell ref="A33:A34"/>
    <mergeCell ref="B33:B34"/>
    <mergeCell ref="C33:C34"/>
    <mergeCell ref="D33:D34"/>
    <mergeCell ref="E33:E34"/>
    <mergeCell ref="F33:F34"/>
    <mergeCell ref="G33:G34"/>
    <mergeCell ref="H33:H34"/>
    <mergeCell ref="A22:H22"/>
    <mergeCell ref="A2:H2"/>
    <mergeCell ref="D6:F6"/>
    <mergeCell ref="D7:F7"/>
    <mergeCell ref="D17:F17"/>
    <mergeCell ref="A21:H21"/>
    <mergeCell ref="A53:H53"/>
    <mergeCell ref="A67:H67"/>
    <mergeCell ref="A68:A69"/>
    <mergeCell ref="B68:B69"/>
    <mergeCell ref="C68:C69"/>
    <mergeCell ref="D68:D69"/>
    <mergeCell ref="E68:E69"/>
    <mergeCell ref="F68:F69"/>
    <mergeCell ref="G68:G69"/>
    <mergeCell ref="H68:H69"/>
  </mergeCells>
  <dataValidations count="5">
    <dataValidation errorStyle="information" allowBlank="1" showInputMessage="1" showErrorMessage="1" errorTitle="Andere?" error="Das Auswahlmenü soll nur eine Arbeitserleichterung für Sie darstellen. Sollte eine andere Person benötigt werden, können Sie diese einfach eintragen." sqref="A76" xr:uid="{C8F38454-0AD8-4C58-8D13-F5C1257EAB31}"/>
    <dataValidation errorStyle="information" allowBlank="1" showInputMessage="1" showErrorMessage="1" errorTitle="andere Eingabe" error="Bitte geben Sie nur eine andere Einheit ein, wenn Sie dies ausdrücklich mit ihrem Vertragskaufmann / ihrer Vertragskauffrau abgestimmt haben." sqref="D64 D44:D50 D35:D38 D70:D73" xr:uid="{188B9DEF-2687-47F3-BE31-CC7B052B8E32}"/>
    <dataValidation errorStyle="information" allowBlank="1" showInputMessage="1" showErrorMessage="1" errorTitle="Andere?" error="Bitte einfach eintragen." sqref="G31 G65:G66" xr:uid="{E45426CC-FE86-49CF-BF28-50CAA87BB4BC}"/>
    <dataValidation type="list" errorStyle="information" allowBlank="1" showInputMessage="1" showErrorMessage="1" errorTitle="andere Eingabe" error="Bitte geben Sie nur eine andere Einheit ein, wenn Sie dies ausdrücklich mit ihrem Vertragskaufmann / ihrer Vertragskauffrau abgestimmt haben." sqref="D24" xr:uid="{1FE4CE31-7A30-48F2-BA7A-4339CF1119FF}">
      <formula1>#REF!</formula1>
    </dataValidation>
    <dataValidation type="list" errorStyle="information" allowBlank="1" showInputMessage="1" showErrorMessage="1" errorTitle="Andere?" error="Bitte einfach eintragen." sqref="G35:G38 G44:G50" xr:uid="{2C205B6C-0F21-4D49-8837-7FFF1E1CD30D}">
      <formula1>#REF!</formula1>
    </dataValidation>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OUTPUT</vt:lpstr>
      <vt:lpstr>Breakdown cost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Jata, Lidya Susana Kusuma GIZ ID</dc:creator>
  <cp:lastModifiedBy>Jata, Lidya Susana Kusuma GIZ ID</cp:lastModifiedBy>
  <cp:lastPrinted>2014-10-22T10:48:13Z</cp:lastPrinted>
  <dcterms:created xsi:type="dcterms:W3CDTF">2012-05-12T14:03:50Z</dcterms:created>
  <dcterms:modified xsi:type="dcterms:W3CDTF">2024-09-24T09:30:20Z</dcterms:modified>
</cp:coreProperties>
</file>