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showInkAnnotation="0" autoCompressPictures="0"/>
  <mc:AlternateContent xmlns:mc="http://schemas.openxmlformats.org/markup-compatibility/2006">
    <mc:Choice Requires="x15">
      <x15ac:absPath xmlns:x15ac="http://schemas.microsoft.com/office/spreadsheetml/2010/11/ac" url="C:\Users\rahayu_lid\Desktop\(Deadline_010125)83479672-SAFE-Sustainable_Jurisdiction_Indicators\"/>
    </mc:Choice>
  </mc:AlternateContent>
  <xr:revisionPtr revIDLastSave="0" documentId="13_ncr:1_{C9355409-375D-450E-8A4A-94FF480DEE40}" xr6:coauthVersionLast="47" xr6:coauthVersionMax="47" xr10:uidLastSave="{00000000-0000-0000-0000-000000000000}"/>
  <bookViews>
    <workbookView xWindow="-120" yWindow="-120" windowWidth="20730" windowHeight="11040" tabRatio="500" xr2:uid="{00000000-000D-0000-FFFF-FFFF00000000}"/>
  </bookViews>
  <sheets>
    <sheet name="Budget Details Breakdown" sheetId="1" r:id="rId1"/>
  </sheets>
  <externalReferences>
    <externalReference r:id="rId2"/>
    <externalReference r:id="rId3"/>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52" i="1" l="1"/>
  <c r="F52" i="1" s="1"/>
  <c r="I52" i="1" l="1"/>
  <c r="J52" i="1"/>
  <c r="E53" i="1" l="1"/>
  <c r="E54" i="1" l="1"/>
  <c r="E51" i="1"/>
  <c r="F44" i="1" l="1"/>
  <c r="D53" i="1"/>
  <c r="D51" i="1"/>
  <c r="F43" i="1"/>
  <c r="F30" i="1"/>
  <c r="F24" i="1"/>
  <c r="F23" i="1"/>
  <c r="F37" i="1" l="1"/>
  <c r="F31" i="1" l="1"/>
  <c r="F38" i="1"/>
  <c r="I44" i="1"/>
  <c r="F45" i="1"/>
  <c r="I45" i="1" s="1"/>
  <c r="F55" i="1"/>
  <c r="F54" i="1"/>
  <c r="I43" i="1"/>
  <c r="F46" i="1" l="1"/>
  <c r="I54" i="1"/>
  <c r="I46" i="1" l="1"/>
  <c r="J46" i="1"/>
  <c r="I55" i="1"/>
  <c r="F25" i="1" l="1"/>
  <c r="K24" i="1"/>
  <c r="F32" i="1" l="1"/>
  <c r="I32" i="1" s="1"/>
  <c r="F51" i="1"/>
  <c r="I51" i="1" l="1"/>
  <c r="J51" i="1"/>
  <c r="J32" i="1"/>
  <c r="F39" i="1"/>
  <c r="I39" i="1" l="1"/>
  <c r="I25" i="1"/>
  <c r="J39" i="1"/>
  <c r="J25" i="1" l="1"/>
  <c r="F53" i="1" l="1"/>
  <c r="I53" i="1" l="1"/>
  <c r="F56" i="1"/>
  <c r="I56" i="1" l="1"/>
  <c r="I59" i="1" s="1"/>
  <c r="J56" i="1"/>
  <c r="J58" i="1" s="1"/>
  <c r="E5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A21" authorId="0" shapeId="0" xr:uid="{0EC000D3-8036-4966-9C5E-E4E7B33EC301}">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 ref="A27" authorId="0" shapeId="0" xr:uid="{B8F6CE61-D653-4276-AAB6-A54DC2DCDF71}">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34" authorId="0" shapeId="0" xr:uid="{0F11015D-AE44-4971-B753-2C5CC105CDD2}">
      <text>
        <r>
          <rPr>
            <sz val="8"/>
            <color indexed="81"/>
            <rFont val="Tahoma"/>
            <family val="2"/>
          </rPr>
          <t xml:space="preserve">The overnight accommodation allowance is a lump sum which covers the cost to the contractor or the contractor’s expert of accommodation on an assignment away from their regular domicile and/or seat of business, if an overnight stay is necessary. 
The accommodation allowance is not paid if accommodation is provided without charge by GIZ, the executing institution(s) of the measure, the partner institution or other third parties involved in implementing the contract. 
</t>
        </r>
      </text>
    </comment>
    <comment ref="A41" authorId="0" shapeId="0" xr:uid="{E96520AF-8C40-4997-8AF1-7015AC6878FA}">
      <text>
        <r>
          <rPr>
            <sz val="8"/>
            <color indexed="81"/>
            <rFont val="Tahoma"/>
            <family val="2"/>
          </rPr>
          <t>The per diem is a lump sum which covers the additional cost of subsistence to the contractor or the contractor's expert during an assignment away from their regular domicile and / or seat of business for a period as of one day official travel.
The per diem is not paid if full board is provided without charge by GIZ, the executing institution(s) of the measure, the partner institution or other third parties involved in implementing the contract.</t>
        </r>
      </text>
    </comment>
    <comment ref="A49" authorId="0" shapeId="0" xr:uid="{D21AB9DD-4ADC-46F9-A481-9E8E48D2D028}">
      <text>
        <r>
          <rPr>
            <b/>
            <sz val="8"/>
            <color indexed="81"/>
            <rFont val="Tahoma"/>
            <family val="2"/>
          </rPr>
          <t>Equipment:</t>
        </r>
        <r>
          <rPr>
            <sz val="8"/>
            <color indexed="81"/>
            <rFont val="Tahoma"/>
            <family val="2"/>
          </rPr>
          <t xml:space="preserve">
GIZ shall reimburses the costs of items of equipment and replacement parts including transportation and insurance costs in accordance with the agreed procurement list on presentation of the following documents:
• invoices received / purchase receipts;
• shipping documents including the necessary or prescribed export documents;
• handover record (annex to the contract).
For procurements exceeding EUR 1,000, a justification and evaluation of the contract award procedure must also be shown on GIZ's award note (annex to the contract). 
</t>
        </r>
        <r>
          <rPr>
            <b/>
            <sz val="8"/>
            <color indexed="81"/>
            <rFont val="Tahoma"/>
            <family val="2"/>
          </rPr>
          <t>Supplies / non-durable items:</t>
        </r>
        <r>
          <rPr>
            <sz val="8"/>
            <color indexed="81"/>
            <rFont val="Tahoma"/>
            <family val="2"/>
          </rPr>
          <t xml:space="preserve">
Supplies / non-durable items in the contractually agreed scope shall be paid for by GIZ as a lump sum. 
Office and operating costs shall include all costs in connection with the proper operation of the offices, including rent, electricity, water, heating, office supplies, telephone, telefax, photocopiers, paper.
Vehicle costs shall include all necessary costs in connection with the proper use of project vehicles, such as repairs due to normal operation, fuel, oil, maintenance, insurance etc.
Other supplies / non-durable items shall  include all administrative and operating costs not covered by 5.13.2 and 5.13.1 below. 
</t>
        </r>
        <r>
          <rPr>
            <b/>
            <sz val="8"/>
            <color indexed="81"/>
            <rFont val="Tahoma"/>
            <family val="2"/>
          </rPr>
          <t>Workshops,  training:</t>
        </r>
        <r>
          <rPr>
            <sz val="8"/>
            <color indexed="81"/>
            <rFont val="Tahoma"/>
            <family val="2"/>
          </rPr>
          <t xml:space="preserve">
The costs of contractually agreed workshops organised by the contractor and training events for the partner institution shall be reimbursed on production of proof
</t>
        </r>
        <r>
          <rPr>
            <b/>
            <sz val="8"/>
            <color indexed="81"/>
            <rFont val="Tahoma"/>
            <family val="2"/>
          </rPr>
          <t>Other costs:</t>
        </r>
        <r>
          <rPr>
            <sz val="8"/>
            <color indexed="81"/>
            <rFont val="Tahoma"/>
            <family val="2"/>
          </rPr>
          <t xml:space="preserve">
Other costs shall be reimbursed as lump sums or on production of proof to the extent contractually agreed.
</t>
        </r>
      </text>
    </comment>
  </commentList>
</comments>
</file>

<file path=xl/sharedStrings.xml><?xml version="1.0" encoding="utf-8"?>
<sst xmlns="http://schemas.openxmlformats.org/spreadsheetml/2006/main" count="102" uniqueCount="60">
  <si>
    <t>Price Schedule</t>
  </si>
  <si>
    <t>Name and address of bidder/contractor</t>
  </si>
  <si>
    <t>Name (Company)</t>
  </si>
  <si>
    <t>Name (Expert):</t>
  </si>
  <si>
    <t>Date of birth:</t>
  </si>
  <si>
    <t>Street:</t>
  </si>
  <si>
    <t>Area Code, Place:</t>
  </si>
  <si>
    <t>Telephone / Email:</t>
  </si>
  <si>
    <t>Country:</t>
  </si>
  <si>
    <t>Country of assignment: Indonesia</t>
  </si>
  <si>
    <t>Currency: IDR</t>
  </si>
  <si>
    <t>Details of Costs</t>
  </si>
  <si>
    <t>Fee (No. 3.1.1 General Terms &amp; Conditions )</t>
  </si>
  <si>
    <t>Description</t>
  </si>
  <si>
    <t>Name of the Expert</t>
  </si>
  <si>
    <t>Quantity up to</t>
  </si>
  <si>
    <t>Unit</t>
  </si>
  <si>
    <t>Costs in IDR per unit</t>
  </si>
  <si>
    <t>Total up to (in IDR)</t>
  </si>
  <si>
    <t>Type of reimbursement</t>
  </si>
  <si>
    <t>Comments</t>
  </si>
  <si>
    <t>Lump sum</t>
  </si>
  <si>
    <t>Total:</t>
  </si>
  <si>
    <t>Overnight accommodation allowance (No. 3.1.2.3 General Terms &amp; Conditions)</t>
  </si>
  <si>
    <t>Name, Given name</t>
  </si>
  <si>
    <t>Country</t>
  </si>
  <si>
    <t>GIZ travel regulation</t>
  </si>
  <si>
    <t>Perdiem (No. 3.1.2.2 General Terms &amp; Conditions)</t>
  </si>
  <si>
    <t>Travel Expenses (no. 3.1.2.1 General Terms &amp; Conditions)</t>
  </si>
  <si>
    <t>Other costs</t>
  </si>
  <si>
    <t>Other costs (no. 3.1.3 General Terms &amp; Conditions)</t>
  </si>
  <si>
    <t>Designation</t>
  </si>
  <si>
    <t>Type of costs</t>
  </si>
  <si>
    <t>Subject to approval and evidence</t>
  </si>
  <si>
    <t>Grand total:</t>
  </si>
  <si>
    <t xml:space="preserve">Terms and Conditions : </t>
  </si>
  <si>
    <t>1. All fee/rates quoted must be exclusive of all taxes, since the GIZ, including its subsidiary organs, is exempt from taxes</t>
  </si>
  <si>
    <t xml:space="preserve">2. GIZ shall process the VAT with tax exemption to BADORA. The process of tax exemption will take 2 - 3 months </t>
  </si>
  <si>
    <r>
      <t xml:space="preserve">3. This price form </t>
    </r>
    <r>
      <rPr>
        <sz val="10"/>
        <color indexed="10"/>
        <rFont val="Arial"/>
        <family val="2"/>
      </rPr>
      <t>must be protected with password</t>
    </r>
    <r>
      <rPr>
        <sz val="10"/>
        <color indexed="8"/>
        <rFont val="Arial"/>
        <family val="2"/>
      </rPr>
      <t xml:space="preserve"> to secure your bid price proposal </t>
    </r>
  </si>
  <si>
    <r>
      <t>4. The price shall be valid for</t>
    </r>
    <r>
      <rPr>
        <sz val="10"/>
        <color indexed="10"/>
        <rFont val="Arial"/>
        <family val="2"/>
      </rPr>
      <t xml:space="preserve"> 100 days</t>
    </r>
    <r>
      <rPr>
        <sz val="10"/>
        <color indexed="8"/>
        <rFont val="Arial"/>
        <family val="2"/>
      </rPr>
      <t xml:space="preserve"> commencing on the date of submission of quotation</t>
    </r>
  </si>
  <si>
    <t>5. All fee/rates shall inclusive the income tax. GIZ is obliged to whithold the income tax and report it to the tax office</t>
  </si>
  <si>
    <t>Name</t>
  </si>
  <si>
    <t>: _____________________________________________________________</t>
  </si>
  <si>
    <t>Date</t>
  </si>
  <si>
    <t xml:space="preserve">Signature </t>
  </si>
  <si>
    <t>Project:  SAFE</t>
  </si>
  <si>
    <t>Project number: 20.0121.2-043.00</t>
  </si>
  <si>
    <t>Team leader</t>
  </si>
  <si>
    <t>Key expert 1</t>
  </si>
  <si>
    <t>days</t>
  </si>
  <si>
    <t>Flexible Remuneration item</t>
  </si>
  <si>
    <t>against evidence</t>
  </si>
  <si>
    <t>euro rate SAP as of 03.11.2024 is IDR16967</t>
  </si>
  <si>
    <t>Contract-No.: 83479672</t>
  </si>
  <si>
    <t>lump sum/day, against timesheet and deliverables</t>
  </si>
  <si>
    <t>prior written approval from GIZ.</t>
  </si>
  <si>
    <t>Period of assignment: January 2025 until 04.06.2025</t>
  </si>
  <si>
    <t>Consultation events (Task 2)</t>
  </si>
  <si>
    <t>Subcontracts for facilitators (Task 2)</t>
  </si>
  <si>
    <t>Socialisation event (Task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</si>
</sst>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3" formatCode="_-* #,##0.00_-;\-* #,##0.00_-;_-* &quot;-&quot;??_-;_-@_-"/>
    <numFmt numFmtId="164" formatCode="_-* #,##0.00_-;\-* #,##0.00_-;_-* &quot;-&quot;_-;_-@_-"/>
    <numFmt numFmtId="165" formatCode="#,##0_ ;\-#,##0\ "/>
    <numFmt numFmtId="166" formatCode="#,##0.00_ ;\-#,##0.00\ "/>
    <numFmt numFmtId="167" formatCode="#,##0.00\ &quot;€&quot;"/>
    <numFmt numFmtId="168" formatCode="_-* #,##0\ _€_-;\-* #,##0\ _€_-;_-* &quot;-&quot;??\ _€_-;_-@_-"/>
    <numFmt numFmtId="169" formatCode="_(* #,##0_);_(* \(#,##0\);_(* &quot;-&quot;_);_(@_)"/>
    <numFmt numFmtId="170" formatCode="_([$Rp-421]* #,##0_);_([$Rp-421]* \(#,##0\);_([$Rp-421]* &quot;-&quot;??_);_(@_)"/>
    <numFmt numFmtId="171" formatCode="_-* #,##0_-;\-* #,##0_-;_-* &quot;-&quot;??_-;_-@_-"/>
    <numFmt numFmtId="172" formatCode="_-[$EUR]\ * #,##0_-;\-[$EUR]\ * #,##0_-;_-[$EUR]\ * &quot;-&quot;_-;_-@_-"/>
    <numFmt numFmtId="173" formatCode="_-[$EUR]\ * #,##0.00_-;\-[$EUR]\ * #,##0.00_-;_-[$EUR]\ * &quot;-&quot;_-;_-@_-"/>
  </numFmts>
  <fonts count="35" x14ac:knownFonts="1">
    <font>
      <sz val="12"/>
      <color theme="1"/>
      <name val="Calibri"/>
      <family val="2"/>
      <scheme val="minor"/>
    </font>
    <font>
      <sz val="11"/>
      <color theme="1"/>
      <name val="Arial"/>
      <family val="2"/>
    </font>
    <font>
      <b/>
      <sz val="2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b/>
      <sz val="11"/>
      <color theme="1"/>
      <name val="Arial"/>
      <family val="2"/>
    </font>
    <font>
      <b/>
      <sz val="11"/>
      <name val="Arial"/>
      <family val="2"/>
    </font>
    <font>
      <sz val="11"/>
      <name val="Arial"/>
      <family val="2"/>
    </font>
    <font>
      <sz val="11"/>
      <color theme="1"/>
      <name val="Calibri"/>
      <family val="2"/>
      <scheme val="minor"/>
    </font>
    <font>
      <b/>
      <sz val="11"/>
      <color theme="1"/>
      <name val="Calibri"/>
      <family val="2"/>
      <scheme val="minor"/>
    </font>
    <font>
      <b/>
      <sz val="20"/>
      <color theme="1"/>
      <name val="Arial"/>
      <family val="2"/>
    </font>
    <font>
      <sz val="12"/>
      <color theme="1"/>
      <name val="Calibri"/>
      <family val="2"/>
      <scheme val="minor"/>
    </font>
    <font>
      <b/>
      <sz val="10"/>
      <name val="Arial"/>
      <family val="2"/>
    </font>
    <font>
      <sz val="8"/>
      <color indexed="81"/>
      <name val="Tahoma"/>
      <family val="2"/>
    </font>
    <font>
      <b/>
      <sz val="8"/>
      <color indexed="81"/>
      <name val="Tahoma"/>
      <family val="2"/>
    </font>
    <font>
      <sz val="9"/>
      <name val="Arial"/>
      <family val="2"/>
    </font>
    <font>
      <sz val="11"/>
      <color theme="0"/>
      <name val="Arial"/>
      <family val="2"/>
    </font>
    <font>
      <b/>
      <sz val="12"/>
      <name val="Arial"/>
      <family val="2"/>
    </font>
    <font>
      <sz val="10"/>
      <name val="Arial"/>
      <family val="2"/>
    </font>
    <font>
      <b/>
      <sz val="10"/>
      <color theme="1"/>
      <name val="Arial"/>
      <family val="2"/>
    </font>
    <font>
      <sz val="10"/>
      <color theme="1"/>
      <name val="Calibri"/>
      <family val="2"/>
      <scheme val="minor"/>
    </font>
    <font>
      <sz val="10"/>
      <color theme="1"/>
      <name val="Arial"/>
      <family val="2"/>
    </font>
    <font>
      <i/>
      <sz val="10"/>
      <color theme="1"/>
      <name val="Arial"/>
      <family val="2"/>
    </font>
    <font>
      <b/>
      <sz val="12"/>
      <color theme="1"/>
      <name val="Calibri"/>
      <family val="2"/>
      <scheme val="minor"/>
    </font>
    <font>
      <sz val="8"/>
      <color theme="1"/>
      <name val="Arial"/>
      <family val="2"/>
    </font>
    <font>
      <sz val="10"/>
      <color rgb="FF000000"/>
      <name val="Arial"/>
      <family val="2"/>
    </font>
    <font>
      <sz val="10"/>
      <color indexed="10"/>
      <name val="Arial"/>
      <family val="2"/>
    </font>
    <font>
      <sz val="10"/>
      <color indexed="8"/>
      <name val="Arial"/>
      <family val="2"/>
    </font>
    <font>
      <sz val="9"/>
      <name val="Cambria"/>
      <family val="1"/>
    </font>
    <font>
      <sz val="9"/>
      <color theme="1"/>
      <name val="Arial"/>
      <family val="2"/>
    </font>
    <font>
      <sz val="12"/>
      <color theme="1"/>
      <name val="Arial"/>
      <family val="2"/>
    </font>
    <font>
      <b/>
      <sz val="10"/>
      <color theme="1"/>
      <name val="Calibri"/>
      <family val="2"/>
      <scheme val="minor"/>
    </font>
    <font>
      <sz val="12"/>
      <color theme="1"/>
      <name val="Calibri"/>
      <family val="2"/>
      <scheme val="minor"/>
    </font>
    <font>
      <sz val="9"/>
      <name val="Calibri"/>
      <family val="2"/>
      <scheme val="minor"/>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rgb="FFFFFF00"/>
        <bgColor indexed="64"/>
      </patternFill>
    </fill>
    <fill>
      <patternFill patternType="solid">
        <fgColor rgb="FFFEF7E6"/>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hair">
        <color theme="1"/>
      </left>
      <right style="hair">
        <color theme="1"/>
      </right>
      <top style="hair">
        <color theme="1"/>
      </top>
      <bottom style="hair">
        <color theme="1"/>
      </bottom>
      <diagonal/>
    </border>
  </borders>
  <cellStyleXfs count="7">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33" fillId="0" borderId="0"/>
    <xf numFmtId="49" fontId="34" fillId="7" borderId="25" applyNumberFormat="0">
      <alignment vertical="center" wrapText="1"/>
      <protection locked="0"/>
    </xf>
  </cellStyleXfs>
  <cellXfs count="134">
    <xf numFmtId="0" fontId="0" fillId="0" borderId="0" xfId="0"/>
    <xf numFmtId="0" fontId="2" fillId="0" borderId="0" xfId="0" applyFont="1"/>
    <xf numFmtId="0" fontId="6" fillId="0" borderId="0" xfId="0" applyFont="1" applyAlignment="1">
      <alignment vertical="top"/>
    </xf>
    <xf numFmtId="0" fontId="7" fillId="0" borderId="0" xfId="0" applyFont="1"/>
    <xf numFmtId="0" fontId="9" fillId="0" borderId="0" xfId="0" applyFont="1"/>
    <xf numFmtId="0" fontId="6" fillId="0" borderId="0" xfId="0" applyFont="1" applyAlignment="1">
      <alignment horizontal="center"/>
    </xf>
    <xf numFmtId="0" fontId="10" fillId="0" borderId="0" xfId="0" applyFont="1"/>
    <xf numFmtId="0" fontId="6" fillId="0" borderId="0" xfId="0" applyFont="1" applyAlignment="1">
      <alignment vertical="top" wrapText="1"/>
    </xf>
    <xf numFmtId="0" fontId="1" fillId="0" borderId="8" xfId="0" applyFont="1" applyBorder="1" applyAlignment="1" applyProtection="1">
      <alignment horizontal="left" wrapText="1"/>
      <protection locked="0"/>
    </xf>
    <xf numFmtId="0" fontId="1" fillId="0" borderId="9" xfId="0" applyFont="1" applyBorder="1" applyAlignment="1" applyProtection="1">
      <alignment horizontal="left"/>
      <protection locked="0"/>
    </xf>
    <xf numFmtId="0" fontId="1" fillId="0" borderId="0" xfId="0" applyFont="1" applyAlignment="1">
      <alignment horizontal="left" vertical="top"/>
    </xf>
    <xf numFmtId="0" fontId="1" fillId="0" borderId="7" xfId="0" applyFont="1" applyBorder="1" applyAlignment="1">
      <alignment horizontal="left" vertical="top"/>
    </xf>
    <xf numFmtId="0" fontId="7" fillId="0" borderId="0" xfId="0" applyFont="1" applyAlignment="1" applyProtection="1">
      <alignment horizontal="left" vertical="top"/>
      <protection locked="0"/>
    </xf>
    <xf numFmtId="0" fontId="0" fillId="0" borderId="0" xfId="0" applyAlignment="1">
      <alignment vertical="center" wrapText="1"/>
    </xf>
    <xf numFmtId="0" fontId="8" fillId="0" borderId="0" xfId="0" applyFont="1" applyAlignment="1">
      <alignment vertical="center" wrapText="1"/>
    </xf>
    <xf numFmtId="0" fontId="0" fillId="2" borderId="0" xfId="0" applyFill="1"/>
    <xf numFmtId="0" fontId="16" fillId="2" borderId="0" xfId="0" applyFont="1" applyFill="1"/>
    <xf numFmtId="0" fontId="17" fillId="0" borderId="0" xfId="0" applyFont="1" applyAlignment="1">
      <alignment vertical="center" wrapText="1"/>
    </xf>
    <xf numFmtId="0" fontId="18" fillId="0" borderId="20" xfId="0" applyFont="1" applyBorder="1" applyAlignment="1">
      <alignment horizontal="left" vertical="top" wrapText="1"/>
    </xf>
    <xf numFmtId="0" fontId="20" fillId="0" borderId="12" xfId="0" applyFont="1" applyBorder="1" applyAlignment="1">
      <alignment horizontal="left" vertical="center" wrapText="1"/>
    </xf>
    <xf numFmtId="0" fontId="20" fillId="0" borderId="13" xfId="0" applyFont="1" applyBorder="1" applyAlignment="1">
      <alignment horizontal="center" vertical="center" wrapText="1"/>
    </xf>
    <xf numFmtId="0" fontId="13" fillId="0" borderId="13" xfId="0" applyFont="1" applyBorder="1" applyAlignment="1">
      <alignment horizontal="center" vertical="center" wrapText="1"/>
    </xf>
    <xf numFmtId="0" fontId="21" fillId="0" borderId="0" xfId="0" applyFont="1"/>
    <xf numFmtId="41" fontId="21" fillId="0" borderId="0" xfId="3" applyFont="1"/>
    <xf numFmtId="0" fontId="22" fillId="0" borderId="2" xfId="0" applyFont="1" applyBorder="1" applyAlignment="1" applyProtection="1">
      <alignment vertical="center" wrapText="1"/>
      <protection locked="0"/>
    </xf>
    <xf numFmtId="0" fontId="22" fillId="0" borderId="1" xfId="0" applyFont="1" applyBorder="1" applyAlignment="1" applyProtection="1">
      <alignment horizontal="center" vertical="center" wrapText="1"/>
      <protection locked="0"/>
    </xf>
    <xf numFmtId="165" fontId="22" fillId="0" borderId="1" xfId="4" applyNumberFormat="1" applyFont="1" applyFill="1" applyBorder="1" applyAlignment="1" applyProtection="1">
      <alignment horizontal="center" vertical="center" wrapText="1"/>
      <protection locked="0"/>
    </xf>
    <xf numFmtId="0" fontId="19" fillId="0" borderId="1" xfId="0" applyFont="1" applyBorder="1" applyAlignment="1" applyProtection="1">
      <alignment horizontal="left" vertical="center" wrapText="1"/>
      <protection locked="0"/>
    </xf>
    <xf numFmtId="41" fontId="21" fillId="0" borderId="0" xfId="0" applyNumberFormat="1" applyFont="1"/>
    <xf numFmtId="0" fontId="20" fillId="0" borderId="14" xfId="0" applyFont="1" applyBorder="1" applyAlignment="1">
      <alignment vertical="center" wrapText="1"/>
    </xf>
    <xf numFmtId="0" fontId="20" fillId="0" borderId="15" xfId="0" applyFont="1" applyBorder="1" applyAlignment="1">
      <alignment horizontal="center" vertical="center" wrapText="1"/>
    </xf>
    <xf numFmtId="165" fontId="20" fillId="0" borderId="15" xfId="4" applyNumberFormat="1" applyFont="1" applyFill="1" applyBorder="1" applyAlignment="1">
      <alignment horizontal="center" vertical="center" wrapText="1"/>
    </xf>
    <xf numFmtId="0" fontId="22" fillId="0" borderId="15" xfId="0" applyFont="1" applyBorder="1" applyAlignment="1">
      <alignment vertical="center" wrapText="1"/>
    </xf>
    <xf numFmtId="0" fontId="19" fillId="0" borderId="15" xfId="0" applyFont="1" applyBorder="1" applyAlignment="1">
      <alignment horizontal="left" vertical="center" wrapText="1"/>
    </xf>
    <xf numFmtId="0" fontId="22" fillId="0" borderId="2" xfId="0" applyFont="1" applyBorder="1" applyAlignment="1">
      <alignment horizontal="left" vertical="center" wrapText="1"/>
    </xf>
    <xf numFmtId="165" fontId="22" fillId="0" borderId="1" xfId="4" applyNumberFormat="1" applyFont="1" applyBorder="1" applyAlignment="1" applyProtection="1">
      <alignment horizontal="center" vertical="center" wrapText="1"/>
      <protection locked="0"/>
    </xf>
    <xf numFmtId="0" fontId="22" fillId="0" borderId="1" xfId="0" applyFont="1" applyBorder="1" applyAlignment="1">
      <alignment horizontal="center" vertical="center" wrapText="1"/>
    </xf>
    <xf numFmtId="0" fontId="22" fillId="0" borderId="1" xfId="0" applyFont="1" applyBorder="1" applyAlignment="1" applyProtection="1">
      <alignment vertical="center" wrapText="1"/>
      <protection locked="0"/>
    </xf>
    <xf numFmtId="166" fontId="20" fillId="0" borderId="15" xfId="4" applyNumberFormat="1" applyFont="1" applyBorder="1" applyAlignment="1">
      <alignment horizontal="center" vertical="center" wrapText="1"/>
    </xf>
    <xf numFmtId="0" fontId="20" fillId="0" borderId="0" xfId="0" applyFont="1" applyAlignment="1">
      <alignment vertical="center" wrapText="1"/>
    </xf>
    <xf numFmtId="0" fontId="20" fillId="0" borderId="0" xfId="0" applyFont="1" applyAlignment="1">
      <alignment horizontal="center" vertical="center" wrapText="1"/>
    </xf>
    <xf numFmtId="166" fontId="20" fillId="0" borderId="0" xfId="4" applyNumberFormat="1" applyFont="1" applyBorder="1" applyAlignment="1">
      <alignment horizontal="center" vertical="center" wrapText="1"/>
    </xf>
    <xf numFmtId="166" fontId="20" fillId="0" borderId="0" xfId="4" applyNumberFormat="1" applyFont="1" applyBorder="1" applyAlignment="1">
      <alignment vertical="center" wrapText="1"/>
    </xf>
    <xf numFmtId="0" fontId="22" fillId="0" borderId="0" xfId="0" applyFont="1" applyAlignment="1">
      <alignment vertical="center" wrapText="1"/>
    </xf>
    <xf numFmtId="0" fontId="19" fillId="0" borderId="0" xfId="0" applyFont="1" applyAlignment="1">
      <alignment horizontal="left" vertical="center" wrapText="1"/>
    </xf>
    <xf numFmtId="0" fontId="19" fillId="0" borderId="19" xfId="0" applyFont="1" applyBorder="1" applyAlignment="1" applyProtection="1">
      <alignment horizontal="left" vertical="center" wrapText="1"/>
      <protection locked="0"/>
    </xf>
    <xf numFmtId="0" fontId="19" fillId="0" borderId="3" xfId="0" applyFont="1" applyBorder="1" applyAlignment="1">
      <alignment horizontal="left" vertical="center" wrapText="1"/>
    </xf>
    <xf numFmtId="167" fontId="20" fillId="0" borderId="0" xfId="0" applyNumberFormat="1" applyFont="1" applyAlignment="1">
      <alignment horizontal="center" vertical="center" wrapText="1"/>
    </xf>
    <xf numFmtId="167" fontId="20" fillId="0" borderId="0" xfId="0" applyNumberFormat="1" applyFont="1" applyAlignment="1">
      <alignment vertical="center" wrapText="1"/>
    </xf>
    <xf numFmtId="0" fontId="13" fillId="0" borderId="12" xfId="0" applyFont="1" applyBorder="1" applyAlignment="1">
      <alignment vertical="center" wrapText="1"/>
    </xf>
    <xf numFmtId="0" fontId="22" fillId="0" borderId="11" xfId="0" applyFont="1" applyBorder="1" applyAlignment="1" applyProtection="1">
      <alignment horizontal="left" vertical="center" wrapText="1"/>
      <protection locked="0"/>
    </xf>
    <xf numFmtId="166" fontId="22" fillId="0" borderId="15" xfId="4" applyNumberFormat="1" applyFont="1" applyBorder="1" applyAlignment="1">
      <alignment vertical="center" wrapText="1"/>
    </xf>
    <xf numFmtId="165" fontId="22" fillId="0" borderId="1" xfId="4" applyNumberFormat="1" applyFont="1" applyFill="1" applyBorder="1" applyAlignment="1">
      <alignment vertical="center" wrapText="1"/>
    </xf>
    <xf numFmtId="165" fontId="20" fillId="0" borderId="15" xfId="4" applyNumberFormat="1" applyFont="1" applyFill="1" applyBorder="1" applyAlignment="1">
      <alignment vertical="center" wrapText="1"/>
    </xf>
    <xf numFmtId="41" fontId="21" fillId="5" borderId="0" xfId="0" applyNumberFormat="1" applyFont="1" applyFill="1"/>
    <xf numFmtId="165" fontId="20" fillId="0" borderId="15" xfId="4" applyNumberFormat="1" applyFont="1" applyBorder="1" applyAlignment="1">
      <alignment vertical="center" wrapText="1"/>
    </xf>
    <xf numFmtId="169" fontId="19" fillId="0" borderId="5" xfId="3" applyNumberFormat="1" applyFont="1" applyBorder="1" applyAlignment="1">
      <alignment vertical="center" wrapText="1"/>
    </xf>
    <xf numFmtId="169" fontId="22" fillId="0" borderId="1" xfId="4" applyNumberFormat="1" applyFont="1" applyBorder="1" applyAlignment="1">
      <alignment vertical="center" wrapText="1"/>
    </xf>
    <xf numFmtId="41" fontId="24" fillId="5" borderId="0" xfId="0" applyNumberFormat="1" applyFont="1" applyFill="1"/>
    <xf numFmtId="0" fontId="22" fillId="0" borderId="9" xfId="0" applyFont="1" applyBorder="1" applyAlignment="1" applyProtection="1">
      <alignment horizontal="left" vertical="center" wrapText="1"/>
      <protection locked="0"/>
    </xf>
    <xf numFmtId="0" fontId="19" fillId="2" borderId="2" xfId="0" applyFont="1" applyFill="1" applyBorder="1" applyAlignment="1">
      <alignment vertical="top" wrapText="1"/>
    </xf>
    <xf numFmtId="170" fontId="18" fillId="0" borderId="20" xfId="4" applyNumberFormat="1" applyFont="1" applyBorder="1" applyAlignment="1">
      <alignment horizontal="left" vertical="top" wrapText="1"/>
    </xf>
    <xf numFmtId="165" fontId="20" fillId="0" borderId="0" xfId="4" applyNumberFormat="1" applyFont="1" applyBorder="1" applyAlignment="1">
      <alignment vertical="center" wrapText="1"/>
    </xf>
    <xf numFmtId="41" fontId="21" fillId="6" borderId="0" xfId="0" applyNumberFormat="1" applyFont="1" applyFill="1"/>
    <xf numFmtId="164" fontId="21" fillId="0" borderId="0" xfId="3" applyNumberFormat="1" applyFont="1"/>
    <xf numFmtId="165" fontId="22" fillId="0" borderId="1" xfId="4" applyNumberFormat="1" applyFont="1" applyFill="1" applyBorder="1" applyAlignment="1" applyProtection="1">
      <alignment horizontal="right" vertical="center" wrapText="1"/>
      <protection locked="0"/>
    </xf>
    <xf numFmtId="0" fontId="23" fillId="0" borderId="1" xfId="0" applyFont="1" applyBorder="1" applyAlignment="1" applyProtection="1">
      <alignment horizontal="left" vertical="center" wrapText="1"/>
      <protection locked="0"/>
    </xf>
    <xf numFmtId="0" fontId="13" fillId="0" borderId="0" xfId="0" applyFont="1"/>
    <xf numFmtId="0" fontId="25" fillId="0" borderId="0" xfId="0" applyFont="1" applyAlignment="1">
      <alignment horizontal="center"/>
    </xf>
    <xf numFmtId="0" fontId="22" fillId="0" borderId="0" xfId="0" applyFont="1"/>
    <xf numFmtId="0" fontId="21" fillId="2" borderId="0" xfId="0" quotePrefix="1" applyFont="1" applyFill="1" applyAlignment="1">
      <alignment horizontal="center" vertical="center" wrapText="1"/>
    </xf>
    <xf numFmtId="0" fontId="21" fillId="0" borderId="0" xfId="0" applyFont="1" applyAlignment="1">
      <alignment horizontal="center" vertical="center" wrapText="1"/>
    </xf>
    <xf numFmtId="0" fontId="26" fillId="0" borderId="0" xfId="0" applyFont="1" applyAlignment="1">
      <alignment horizontal="left" vertical="center"/>
    </xf>
    <xf numFmtId="0" fontId="29" fillId="0" borderId="0" xfId="0" applyFont="1" applyAlignment="1">
      <alignment vertical="center"/>
    </xf>
    <xf numFmtId="0" fontId="26" fillId="0" borderId="0" xfId="0" applyFont="1" applyAlignment="1">
      <alignment vertical="center"/>
    </xf>
    <xf numFmtId="0" fontId="22" fillId="0" borderId="0" xfId="0" applyFont="1" applyAlignment="1">
      <alignment vertical="top"/>
    </xf>
    <xf numFmtId="0" fontId="30" fillId="0" borderId="0" xfId="0" applyFont="1" applyAlignment="1">
      <alignment vertical="center" wrapText="1"/>
    </xf>
    <xf numFmtId="0" fontId="8" fillId="0" borderId="0" xfId="0" applyFont="1" applyAlignment="1">
      <alignment horizontal="center" vertical="top"/>
    </xf>
    <xf numFmtId="164" fontId="22" fillId="0" borderId="0" xfId="3" applyNumberFormat="1" applyFont="1"/>
    <xf numFmtId="41" fontId="0" fillId="0" borderId="0" xfId="3" applyFont="1"/>
    <xf numFmtId="164" fontId="0" fillId="0" borderId="0" xfId="3" applyNumberFormat="1" applyFont="1"/>
    <xf numFmtId="0" fontId="7" fillId="0" borderId="0" xfId="0" applyFont="1" applyAlignment="1">
      <alignment horizontal="left"/>
    </xf>
    <xf numFmtId="164" fontId="9" fillId="0" borderId="0" xfId="3" applyNumberFormat="1" applyFont="1" applyBorder="1"/>
    <xf numFmtId="164" fontId="31" fillId="0" borderId="0" xfId="3" applyNumberFormat="1" applyFont="1"/>
    <xf numFmtId="0" fontId="21" fillId="0" borderId="0" xfId="0" applyFont="1" applyAlignment="1">
      <alignment horizontal="right" vertical="top"/>
    </xf>
    <xf numFmtId="41" fontId="22" fillId="0" borderId="0" xfId="3" applyFont="1"/>
    <xf numFmtId="41" fontId="8" fillId="0" borderId="0" xfId="3" applyFont="1" applyBorder="1" applyAlignment="1">
      <alignment horizontal="left"/>
    </xf>
    <xf numFmtId="0" fontId="22" fillId="0" borderId="7" xfId="0" applyFont="1" applyBorder="1" applyAlignment="1" applyProtection="1">
      <alignment horizontal="left" vertical="center" wrapText="1"/>
      <protection locked="0"/>
    </xf>
    <xf numFmtId="0" fontId="22" fillId="0" borderId="23" xfId="0" applyFont="1" applyBorder="1" applyAlignment="1" applyProtection="1">
      <alignment horizontal="left" vertical="center" wrapText="1"/>
      <protection locked="0"/>
    </xf>
    <xf numFmtId="3" fontId="22" fillId="0" borderId="24" xfId="0" applyNumberFormat="1" applyFont="1" applyBorder="1" applyAlignment="1">
      <alignment horizontal="center" vertical="center" wrapText="1"/>
    </xf>
    <xf numFmtId="0" fontId="19" fillId="0" borderId="24" xfId="0" applyFont="1" applyBorder="1" applyAlignment="1" applyProtection="1">
      <alignment horizontal="left" vertical="center" wrapText="1"/>
      <protection locked="0"/>
    </xf>
    <xf numFmtId="0" fontId="22" fillId="0" borderId="5" xfId="0" applyFont="1" applyBorder="1" applyAlignment="1" applyProtection="1">
      <alignment horizontal="center" vertical="center" wrapText="1"/>
      <protection locked="0"/>
    </xf>
    <xf numFmtId="165" fontId="22" fillId="0" borderId="5" xfId="4" applyNumberFormat="1" applyFont="1" applyBorder="1" applyAlignment="1" applyProtection="1">
      <alignment horizontal="right" vertical="center" wrapText="1"/>
      <protection locked="0"/>
    </xf>
    <xf numFmtId="171" fontId="21" fillId="0" borderId="0" xfId="0" applyNumberFormat="1" applyFont="1" applyAlignment="1">
      <alignment horizontal="center"/>
    </xf>
    <xf numFmtId="165" fontId="22" fillId="0" borderId="15" xfId="4" applyNumberFormat="1" applyFont="1" applyBorder="1" applyAlignment="1" applyProtection="1">
      <alignment horizontal="right" vertical="center" wrapText="1"/>
      <protection locked="0"/>
    </xf>
    <xf numFmtId="165" fontId="22" fillId="0" borderId="0" xfId="4" applyNumberFormat="1" applyFont="1" applyBorder="1" applyAlignment="1" applyProtection="1">
      <alignment horizontal="right" vertical="center" wrapText="1"/>
      <protection locked="0"/>
    </xf>
    <xf numFmtId="171" fontId="32" fillId="0" borderId="0" xfId="0" applyNumberFormat="1" applyFont="1"/>
    <xf numFmtId="172" fontId="0" fillId="0" borderId="0" xfId="0" applyNumberFormat="1"/>
    <xf numFmtId="0" fontId="22" fillId="0" borderId="1" xfId="0" applyFont="1" applyBorder="1" applyAlignment="1">
      <alignment horizontal="left" vertical="center" wrapText="1"/>
    </xf>
    <xf numFmtId="0" fontId="19" fillId="2" borderId="1" xfId="0" applyFont="1" applyFill="1" applyBorder="1" applyAlignment="1">
      <alignment vertical="top" wrapText="1"/>
    </xf>
    <xf numFmtId="0" fontId="21" fillId="0" borderId="1" xfId="0" applyFont="1" applyBorder="1"/>
    <xf numFmtId="2" fontId="21" fillId="0" borderId="0" xfId="0" applyNumberFormat="1" applyFont="1" applyAlignment="1">
      <alignment horizontal="right" vertical="top"/>
    </xf>
    <xf numFmtId="43" fontId="32" fillId="5" borderId="0" xfId="0" applyNumberFormat="1" applyFont="1" applyFill="1"/>
    <xf numFmtId="43" fontId="32" fillId="5" borderId="0" xfId="0" applyNumberFormat="1" applyFont="1" applyFill="1" applyAlignment="1">
      <alignment horizontal="right" vertical="top"/>
    </xf>
    <xf numFmtId="173" fontId="6" fillId="5" borderId="0" xfId="3" applyNumberFormat="1" applyFont="1" applyFill="1" applyAlignment="1"/>
    <xf numFmtId="0" fontId="18" fillId="0" borderId="20" xfId="0" applyFont="1" applyBorder="1" applyAlignment="1">
      <alignment vertical="top" wrapText="1"/>
    </xf>
    <xf numFmtId="168" fontId="18" fillId="0" borderId="20" xfId="4" applyNumberFormat="1" applyFont="1" applyBorder="1" applyAlignment="1">
      <alignment vertical="top" wrapText="1"/>
    </xf>
    <xf numFmtId="0" fontId="11" fillId="0" borderId="0" xfId="0" applyFont="1" applyAlignment="1">
      <alignment horizontal="center"/>
    </xf>
    <xf numFmtId="0" fontId="8" fillId="0" borderId="0" xfId="0" applyFont="1" applyAlignment="1">
      <alignment horizontal="center" vertical="top"/>
    </xf>
    <xf numFmtId="0" fontId="1" fillId="0" borderId="8" xfId="0" applyFont="1" applyBorder="1" applyAlignment="1" applyProtection="1">
      <alignment horizontal="left" wrapText="1"/>
      <protection locked="0"/>
    </xf>
    <xf numFmtId="0" fontId="1" fillId="0" borderId="9" xfId="0" applyFont="1" applyBorder="1" applyAlignment="1" applyProtection="1">
      <alignment horizontal="left"/>
      <protection locked="0"/>
    </xf>
    <xf numFmtId="0" fontId="1" fillId="0" borderId="7" xfId="0" applyFont="1" applyBorder="1" applyAlignment="1" applyProtection="1">
      <alignment horizontal="left"/>
      <protection locked="0"/>
    </xf>
    <xf numFmtId="0" fontId="6" fillId="3" borderId="0" xfId="0" applyFont="1" applyFill="1" applyAlignment="1">
      <alignment horizontal="center" vertical="center" wrapText="1"/>
    </xf>
    <xf numFmtId="0" fontId="13" fillId="0" borderId="0" xfId="0" applyFont="1" applyAlignment="1">
      <alignment horizontal="left" vertical="center" wrapText="1"/>
    </xf>
    <xf numFmtId="0" fontId="20" fillId="0" borderId="16" xfId="0" applyFont="1" applyBorder="1" applyAlignment="1">
      <alignment horizontal="left" vertical="center" wrapText="1"/>
    </xf>
    <xf numFmtId="0" fontId="20" fillId="0" borderId="4" xfId="0" applyFont="1" applyBorder="1" applyAlignment="1">
      <alignment horizontal="left" vertical="center" wrapText="1"/>
    </xf>
    <xf numFmtId="0" fontId="20" fillId="0" borderId="13" xfId="0" applyFont="1" applyBorder="1" applyAlignment="1">
      <alignment horizontal="center" vertical="center" wrapText="1"/>
    </xf>
    <xf numFmtId="0" fontId="20" fillId="0" borderId="1"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5"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5" xfId="0" applyFont="1" applyBorder="1" applyAlignment="1">
      <alignment horizontal="center" vertical="center" wrapText="1"/>
    </xf>
    <xf numFmtId="0" fontId="22" fillId="0" borderId="22" xfId="0" applyFont="1" applyBorder="1" applyAlignment="1">
      <alignment horizontal="left" vertical="center" wrapText="1"/>
    </xf>
    <xf numFmtId="0" fontId="22" fillId="0" borderId="10" xfId="0" applyFont="1" applyBorder="1" applyAlignment="1">
      <alignment horizontal="left" vertical="center" wrapText="1"/>
    </xf>
    <xf numFmtId="0" fontId="13" fillId="3" borderId="0" xfId="0" applyFont="1" applyFill="1" applyAlignment="1">
      <alignment horizontal="center" vertical="center" wrapText="1"/>
    </xf>
    <xf numFmtId="0" fontId="13" fillId="4" borderId="6" xfId="0" applyFont="1" applyFill="1" applyBorder="1" applyAlignment="1">
      <alignment horizontal="left" vertical="center" wrapText="1"/>
    </xf>
    <xf numFmtId="0" fontId="13" fillId="0" borderId="21" xfId="0" applyFont="1" applyBorder="1" applyAlignment="1">
      <alignment horizontal="left" vertical="center" wrapText="1"/>
    </xf>
    <xf numFmtId="0" fontId="13" fillId="0" borderId="13" xfId="0" applyFont="1" applyBorder="1" applyAlignment="1">
      <alignment horizontal="left" vertical="center" wrapText="1"/>
    </xf>
    <xf numFmtId="0" fontId="13" fillId="4" borderId="0" xfId="0" applyFont="1" applyFill="1" applyAlignment="1">
      <alignment horizontal="left" vertical="center" wrapText="1"/>
    </xf>
    <xf numFmtId="0" fontId="20" fillId="0" borderId="0" xfId="0" applyFont="1" applyAlignment="1">
      <alignment horizontal="left"/>
    </xf>
  </cellXfs>
  <cellStyles count="7">
    <cellStyle name="Comma" xfId="4" builtinId="3"/>
    <cellStyle name="Comma [0]" xfId="3" builtinId="6"/>
    <cellStyle name="Eingabe Tabelle" xfId="6" xr:uid="{6E2ABB3E-FF21-4BE1-A5F1-F11EB304F71E}"/>
    <cellStyle name="Followed Hyperlink" xfId="2" builtinId="9" hidden="1"/>
    <cellStyle name="Hyperlink" xfId="1" builtinId="8" hidden="1"/>
    <cellStyle name="Normal" xfId="0" builtinId="0"/>
    <cellStyle name="Normal 2" xfId="5" xr:uid="{DBF96598-5E5E-4108-9A8F-C6EF632B16E0}"/>
  </cellStyles>
  <dxfs count="0"/>
  <tableStyles count="0" defaultTableStyle="TableStyleMedium9" defaultPivotStyle="PivotStyleMedium4"/>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112060</xdr:colOff>
      <xdr:row>0</xdr:row>
      <xdr:rowOff>78443</xdr:rowOff>
    </xdr:from>
    <xdr:to>
      <xdr:col>0</xdr:col>
      <xdr:colOff>1283186</xdr:colOff>
      <xdr:row>1</xdr:row>
      <xdr:rowOff>216088</xdr:rowOff>
    </xdr:to>
    <xdr:pic>
      <xdr:nvPicPr>
        <xdr:cNvPr id="2" name="image1.jpeg">
          <a:extLst>
            <a:ext uri="{FF2B5EF4-FFF2-40B4-BE49-F238E27FC236}">
              <a16:creationId xmlns:a16="http://schemas.microsoft.com/office/drawing/2014/main" id="{8857BA23-45AA-4AE3-BC9D-3152EFD5DDC0}"/>
            </a:ext>
          </a:extLst>
        </xdr:cNvPr>
        <xdr:cNvPicPr/>
      </xdr:nvPicPr>
      <xdr:blipFill>
        <a:blip xmlns:r="http://schemas.openxmlformats.org/officeDocument/2006/relationships" r:embed="rId1" cstate="print"/>
        <a:stretch>
          <a:fillRect/>
        </a:stretch>
      </xdr:blipFill>
      <xdr:spPr>
        <a:xfrm>
          <a:off x="112060" y="78443"/>
          <a:ext cx="1165411" cy="3361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gizonline.sharepoint.com/sites/SAFE/Freigegebene%20Dokumente/H.%20Indonesia/03%20Activities/iDPP%20Olam%20rubber/Contracts%20-%201%20Data%20Sharing/240902_Budget_IDR_iDPP%20SAFE%20Olam_Data%20Sharing%20STDB.xlsx" TargetMode="External"/><Relationship Id="rId1" Type="http://schemas.openxmlformats.org/officeDocument/2006/relationships/externalLinkPath" Target="https://gizonline-my.sharepoint.com/personal/lidya_rahayu_giz_de/Documents/CONTRACT-2024/SAFE/Incentive%20Mechanism%20-%20C204016/240902_Budget_IDR_iDPP%20SAFE%20Olam_Data%20Sharing%20STDB.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gizonline-my.sharepoint.com/personal/lidya_rahayu_giz_de/Documents/CONTRACT-2024/SAFE/Incentive%20Mechanism%20-%20C204016/02_Budget_IDR_SAFE_SJI.xlsx" TargetMode="External"/><Relationship Id="rId1" Type="http://schemas.openxmlformats.org/officeDocument/2006/relationships/externalLinkPath" Target="https://gizonline-my.sharepoint.com/personal/lidya_rahayu_giz_de/Documents/CONTRACT-2024/SAFE/Incentive%20Mechanism%20-%20C204016/02_Budget_IDR_SAFE_SJ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st estimate | Outputs"/>
      <sheetName val="Cost estimate | Budget details"/>
      <sheetName val="Breakdowns of Lumpsums"/>
    </sheetNames>
    <sheetDataSet>
      <sheetData sheetId="0"/>
      <sheetData sheetId="1">
        <row r="32">
          <cell r="C32">
            <v>35</v>
          </cell>
        </row>
        <row r="81">
          <cell r="C81">
            <v>1</v>
          </cell>
        </row>
        <row r="82">
          <cell r="C82">
            <v>1</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st estimate | Budget details"/>
      <sheetName val="Breakdowns of Lumpsums"/>
    </sheetNames>
    <sheetDataSet>
      <sheetData sheetId="0">
        <row r="32">
          <cell r="D32">
            <v>6500000</v>
          </cell>
        </row>
        <row r="81">
          <cell r="D81">
            <v>166725000</v>
          </cell>
        </row>
        <row r="82">
          <cell r="D82">
            <v>40275000</v>
          </cell>
        </row>
        <row r="83">
          <cell r="D83">
            <v>3000000</v>
          </cell>
        </row>
        <row r="86">
          <cell r="D86">
            <v>46800000</v>
          </cell>
        </row>
      </sheetData>
      <sheetData sheetId="1" refreshError="1"/>
    </sheetDataSet>
  </externalBook>
</externalLink>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M76"/>
  <sheetViews>
    <sheetView showGridLines="0" tabSelected="1" topLeftCell="A51" zoomScale="75" zoomScaleNormal="75" zoomScalePageLayoutView="72" workbookViewId="0">
      <selection activeCell="E65" sqref="E65"/>
    </sheetView>
  </sheetViews>
  <sheetFormatPr defaultColWidth="11" defaultRowHeight="15.75" x14ac:dyDescent="0.25"/>
  <cols>
    <col min="1" max="1" width="36.125" customWidth="1"/>
    <col min="2" max="2" width="21.5" customWidth="1"/>
    <col min="3" max="3" width="32.625" customWidth="1"/>
    <col min="4" max="4" width="18.375" customWidth="1"/>
    <col min="5" max="5" width="21.5" customWidth="1"/>
    <col min="6" max="6" width="26" customWidth="1"/>
    <col min="7" max="7" width="27.5" customWidth="1"/>
    <col min="8" max="8" width="20.625" customWidth="1"/>
    <col min="9" max="9" width="16.25" hidden="1" customWidth="1"/>
    <col min="10" max="11" width="0" hidden="1" customWidth="1"/>
    <col min="12" max="12" width="3.125" customWidth="1"/>
  </cols>
  <sheetData>
    <row r="2" spans="1:13" s="1" customFormat="1" ht="28.5" x14ac:dyDescent="0.45">
      <c r="A2" s="107" t="s">
        <v>0</v>
      </c>
      <c r="B2" s="107"/>
      <c r="C2" s="107"/>
      <c r="D2" s="107"/>
      <c r="E2" s="107"/>
      <c r="F2" s="107"/>
    </row>
    <row r="3" spans="1:13" s="6" customFormat="1" ht="15" x14ac:dyDescent="0.25">
      <c r="A3" s="5"/>
      <c r="B3" s="5"/>
      <c r="C3" s="5"/>
      <c r="D3" s="5"/>
      <c r="E3" s="5"/>
      <c r="F3" s="5"/>
    </row>
    <row r="4" spans="1:13" s="4" customFormat="1" ht="18.75" customHeight="1" x14ac:dyDescent="0.25">
      <c r="A4" s="2" t="s">
        <v>1</v>
      </c>
      <c r="B4" s="2"/>
      <c r="C4" s="7" t="s">
        <v>2</v>
      </c>
      <c r="D4" s="109"/>
      <c r="E4" s="109"/>
      <c r="F4" s="109"/>
    </row>
    <row r="5" spans="1:13" s="4" customFormat="1" ht="18.75" customHeight="1" x14ac:dyDescent="0.25">
      <c r="A5" s="2"/>
      <c r="B5" s="2"/>
      <c r="C5" s="7" t="s">
        <v>3</v>
      </c>
      <c r="D5" s="8"/>
      <c r="E5" s="8"/>
      <c r="F5" s="8"/>
    </row>
    <row r="6" spans="1:13" s="4" customFormat="1" ht="18.75" customHeight="1" x14ac:dyDescent="0.25">
      <c r="A6" s="2"/>
      <c r="B6" s="2"/>
      <c r="C6" s="7" t="s">
        <v>4</v>
      </c>
      <c r="D6" s="8"/>
      <c r="E6" s="8"/>
      <c r="F6" s="8"/>
    </row>
    <row r="7" spans="1:13" s="4" customFormat="1" ht="18.75" customHeight="1" x14ac:dyDescent="0.25">
      <c r="A7" s="2"/>
      <c r="B7" s="2"/>
      <c r="C7" s="7" t="s">
        <v>5</v>
      </c>
      <c r="D7" s="110"/>
      <c r="E7" s="110"/>
      <c r="F7" s="110"/>
    </row>
    <row r="8" spans="1:13" s="4" customFormat="1" ht="18.75" customHeight="1" x14ac:dyDescent="0.25">
      <c r="A8" s="2"/>
      <c r="B8" s="2"/>
      <c r="C8" s="7" t="s">
        <v>6</v>
      </c>
      <c r="D8" s="110"/>
      <c r="E8" s="110"/>
      <c r="F8" s="110"/>
    </row>
    <row r="9" spans="1:13" s="4" customFormat="1" ht="18.75" customHeight="1" x14ac:dyDescent="0.25">
      <c r="C9" s="7" t="s">
        <v>7</v>
      </c>
      <c r="D9" s="9"/>
      <c r="E9" s="9"/>
      <c r="F9" s="9"/>
    </row>
    <row r="10" spans="1:13" s="4" customFormat="1" ht="18.75" customHeight="1" x14ac:dyDescent="0.25">
      <c r="C10" s="7" t="s">
        <v>8</v>
      </c>
      <c r="D10" s="111"/>
      <c r="E10" s="111"/>
      <c r="F10" s="111"/>
    </row>
    <row r="11" spans="1:13" s="4" customFormat="1" ht="18.75" customHeight="1" x14ac:dyDescent="0.25">
      <c r="A11" s="2" t="s">
        <v>53</v>
      </c>
      <c r="B11" s="2"/>
      <c r="C11" s="10"/>
      <c r="D11" s="11"/>
      <c r="E11" s="10"/>
      <c r="F11" s="10"/>
    </row>
    <row r="12" spans="1:13" s="4" customFormat="1" ht="18.75" customHeight="1" x14ac:dyDescent="0.25">
      <c r="A12" s="2" t="s">
        <v>45</v>
      </c>
      <c r="B12" s="2"/>
      <c r="C12" s="10"/>
      <c r="D12" s="10"/>
      <c r="E12" s="10"/>
      <c r="F12" s="10"/>
    </row>
    <row r="13" spans="1:13" s="4" customFormat="1" ht="18.75" customHeight="1" x14ac:dyDescent="0.25">
      <c r="A13" s="2" t="s">
        <v>46</v>
      </c>
      <c r="B13" s="2"/>
      <c r="C13" s="10"/>
      <c r="D13" s="10"/>
      <c r="E13" s="10"/>
      <c r="F13" s="10"/>
    </row>
    <row r="14" spans="1:13" s="4" customFormat="1" ht="18.75" customHeight="1" x14ac:dyDescent="0.25">
      <c r="A14" s="2" t="s">
        <v>56</v>
      </c>
      <c r="B14" s="2"/>
      <c r="C14" s="10"/>
      <c r="D14" s="10"/>
      <c r="E14" s="10"/>
      <c r="F14" s="10"/>
      <c r="M14" s="22"/>
    </row>
    <row r="15" spans="1:13" s="4" customFormat="1" ht="18.75" customHeight="1" x14ac:dyDescent="0.25">
      <c r="A15" s="2" t="s">
        <v>9</v>
      </c>
      <c r="B15" s="2"/>
      <c r="C15" s="10"/>
      <c r="D15" s="10"/>
      <c r="E15" s="10"/>
      <c r="F15" s="10"/>
      <c r="M15" s="22"/>
    </row>
    <row r="16" spans="1:13" s="4" customFormat="1" ht="15" x14ac:dyDescent="0.25">
      <c r="A16" s="3" t="s">
        <v>10</v>
      </c>
      <c r="B16" s="3"/>
      <c r="C16" s="12"/>
      <c r="D16" s="108"/>
      <c r="E16" s="108"/>
      <c r="F16" s="108"/>
      <c r="M16" s="64"/>
    </row>
    <row r="17" spans="1:13" s="4" customFormat="1" ht="15" x14ac:dyDescent="0.25">
      <c r="A17" s="3"/>
      <c r="B17" s="3"/>
      <c r="C17" s="12"/>
      <c r="D17" s="77"/>
      <c r="E17" s="77"/>
      <c r="F17" s="77"/>
      <c r="M17" s="64"/>
    </row>
    <row r="18" spans="1:13" s="4" customFormat="1" ht="15" x14ac:dyDescent="0.25">
      <c r="A18" s="3"/>
      <c r="B18" s="3"/>
      <c r="C18" s="12"/>
      <c r="D18" s="77"/>
      <c r="E18" s="77"/>
      <c r="F18" s="77"/>
      <c r="M18" s="64"/>
    </row>
    <row r="19" spans="1:13" s="4" customFormat="1" ht="15" x14ac:dyDescent="0.25">
      <c r="A19" s="86">
        <v>16967</v>
      </c>
      <c r="B19" s="81"/>
      <c r="C19" s="81"/>
      <c r="D19" s="81"/>
      <c r="E19" s="81"/>
      <c r="F19" s="81"/>
      <c r="H19" s="82"/>
    </row>
    <row r="20" spans="1:13" s="4" customFormat="1" ht="15" x14ac:dyDescent="0.25">
      <c r="A20" s="112" t="s">
        <v>11</v>
      </c>
      <c r="B20" s="112"/>
      <c r="C20" s="112"/>
      <c r="D20" s="112"/>
      <c r="E20" s="112"/>
      <c r="F20" s="112"/>
      <c r="G20" s="112"/>
      <c r="H20" s="112"/>
    </row>
    <row r="21" spans="1:13" s="4" customFormat="1" thickBot="1" x14ac:dyDescent="0.3">
      <c r="A21" s="113" t="s">
        <v>12</v>
      </c>
      <c r="B21" s="113"/>
      <c r="C21" s="113"/>
      <c r="D21" s="113"/>
      <c r="E21" s="113"/>
      <c r="F21" s="113"/>
      <c r="G21" s="113"/>
      <c r="H21" s="113"/>
    </row>
    <row r="22" spans="1:13" s="22" customFormat="1" ht="12.75" x14ac:dyDescent="0.2">
      <c r="A22" s="19" t="s">
        <v>13</v>
      </c>
      <c r="B22" s="20" t="s">
        <v>14</v>
      </c>
      <c r="C22" s="20" t="s">
        <v>15</v>
      </c>
      <c r="D22" s="21" t="s">
        <v>16</v>
      </c>
      <c r="E22" s="21" t="s">
        <v>17</v>
      </c>
      <c r="F22" s="20" t="s">
        <v>18</v>
      </c>
      <c r="G22" s="20" t="s">
        <v>19</v>
      </c>
      <c r="H22" s="20" t="s">
        <v>20</v>
      </c>
      <c r="K22" s="23">
        <v>1000000</v>
      </c>
    </row>
    <row r="23" spans="1:13" s="22" customFormat="1" ht="25.5" x14ac:dyDescent="0.2">
      <c r="A23" s="24" t="s">
        <v>47</v>
      </c>
      <c r="B23" s="25"/>
      <c r="C23" s="26">
        <v>20</v>
      </c>
      <c r="D23" s="26" t="s">
        <v>49</v>
      </c>
      <c r="E23" s="65"/>
      <c r="F23" s="52">
        <f>E23*C23</f>
        <v>0</v>
      </c>
      <c r="G23" s="37" t="s">
        <v>54</v>
      </c>
      <c r="H23" s="27"/>
      <c r="K23" s="22">
        <v>63.77</v>
      </c>
    </row>
    <row r="24" spans="1:13" s="22" customFormat="1" ht="25.5" x14ac:dyDescent="0.2">
      <c r="A24" s="24" t="s">
        <v>48</v>
      </c>
      <c r="B24" s="25"/>
      <c r="C24" s="26">
        <v>25</v>
      </c>
      <c r="D24" s="26" t="s">
        <v>49</v>
      </c>
      <c r="E24" s="65"/>
      <c r="F24" s="52">
        <f>E24*C24</f>
        <v>0</v>
      </c>
      <c r="G24" s="37" t="s">
        <v>54</v>
      </c>
      <c r="H24" s="27"/>
      <c r="K24" s="28">
        <f>K22/K23</f>
        <v>15681.354869060686</v>
      </c>
    </row>
    <row r="25" spans="1:13" s="22" customFormat="1" ht="13.5" thickBot="1" x14ac:dyDescent="0.25">
      <c r="A25" s="29" t="s">
        <v>22</v>
      </c>
      <c r="B25" s="30"/>
      <c r="C25" s="31"/>
      <c r="D25" s="30"/>
      <c r="E25" s="31"/>
      <c r="F25" s="53">
        <f>SUM(F23:F24)</f>
        <v>0</v>
      </c>
      <c r="G25" s="32"/>
      <c r="H25" s="33"/>
      <c r="I25" s="102">
        <f>F25/A19</f>
        <v>0</v>
      </c>
      <c r="J25" s="63">
        <f>F25/K24</f>
        <v>0</v>
      </c>
    </row>
    <row r="26" spans="1:13" s="22" customFormat="1" ht="12.75" x14ac:dyDescent="0.2">
      <c r="A26" s="39"/>
      <c r="B26" s="40"/>
      <c r="C26" s="41"/>
      <c r="D26" s="40"/>
      <c r="E26" s="41"/>
      <c r="F26" s="42"/>
      <c r="G26" s="43"/>
      <c r="H26" s="44"/>
    </row>
    <row r="27" spans="1:13" s="22" customFormat="1" ht="13.5" hidden="1" thickBot="1" x14ac:dyDescent="0.25">
      <c r="A27" s="113" t="s">
        <v>23</v>
      </c>
      <c r="B27" s="113"/>
      <c r="C27" s="113"/>
      <c r="D27" s="113"/>
      <c r="E27" s="113"/>
      <c r="F27" s="113"/>
      <c r="G27" s="113"/>
      <c r="H27" s="113"/>
    </row>
    <row r="28" spans="1:13" s="22" customFormat="1" ht="12.75" hidden="1" x14ac:dyDescent="0.2">
      <c r="A28" s="114" t="s">
        <v>24</v>
      </c>
      <c r="B28" s="116" t="s">
        <v>25</v>
      </c>
      <c r="C28" s="116" t="s">
        <v>15</v>
      </c>
      <c r="D28" s="118" t="s">
        <v>16</v>
      </c>
      <c r="E28" s="120" t="s">
        <v>17</v>
      </c>
      <c r="F28" s="124" t="s">
        <v>18</v>
      </c>
      <c r="G28" s="116" t="s">
        <v>19</v>
      </c>
      <c r="H28" s="122" t="s">
        <v>20</v>
      </c>
    </row>
    <row r="29" spans="1:13" s="22" customFormat="1" ht="12.75" hidden="1" x14ac:dyDescent="0.2">
      <c r="A29" s="115"/>
      <c r="B29" s="117"/>
      <c r="C29" s="117"/>
      <c r="D29" s="119"/>
      <c r="E29" s="121"/>
      <c r="F29" s="125"/>
      <c r="G29" s="117"/>
      <c r="H29" s="123"/>
    </row>
    <row r="30" spans="1:13" s="22" customFormat="1" ht="15.75" hidden="1" customHeight="1" x14ac:dyDescent="0.2">
      <c r="A30" s="24"/>
      <c r="B30" s="66"/>
      <c r="C30" s="26"/>
      <c r="D30" s="26"/>
      <c r="E30" s="65"/>
      <c r="F30" s="52">
        <f>C30*E30</f>
        <v>0</v>
      </c>
      <c r="G30" s="37" t="s">
        <v>21</v>
      </c>
      <c r="H30" s="45" t="s">
        <v>26</v>
      </c>
    </row>
    <row r="31" spans="1:13" s="22" customFormat="1" ht="15" hidden="1" customHeight="1" x14ac:dyDescent="0.2">
      <c r="A31" s="24"/>
      <c r="B31" s="25"/>
      <c r="C31" s="26"/>
      <c r="D31" s="26"/>
      <c r="E31" s="65"/>
      <c r="F31" s="52">
        <f>C31*D31*E31</f>
        <v>0</v>
      </c>
      <c r="G31" s="37"/>
      <c r="H31" s="45"/>
    </row>
    <row r="32" spans="1:13" s="22" customFormat="1" ht="13.5" hidden="1" thickBot="1" x14ac:dyDescent="0.25">
      <c r="A32" s="29" t="s">
        <v>22</v>
      </c>
      <c r="B32" s="30"/>
      <c r="C32" s="38"/>
      <c r="D32" s="30"/>
      <c r="E32" s="38"/>
      <c r="F32" s="55">
        <f>SUM(F30:F31)</f>
        <v>0</v>
      </c>
      <c r="G32" s="32"/>
      <c r="H32" s="46"/>
      <c r="I32" s="102">
        <f>F32/A19</f>
        <v>0</v>
      </c>
      <c r="J32" s="63">
        <f>F32/K24</f>
        <v>0</v>
      </c>
    </row>
    <row r="33" spans="1:13" s="22" customFormat="1" ht="12.75" hidden="1" x14ac:dyDescent="0.2">
      <c r="A33" s="39"/>
      <c r="B33" s="40"/>
      <c r="C33" s="41"/>
      <c r="D33" s="40"/>
      <c r="E33" s="41"/>
      <c r="F33" s="62"/>
      <c r="G33" s="43"/>
      <c r="H33" s="44"/>
      <c r="J33" s="28"/>
    </row>
    <row r="34" spans="1:13" s="22" customFormat="1" ht="13.5" hidden="1" thickBot="1" x14ac:dyDescent="0.25">
      <c r="A34" s="113" t="s">
        <v>27</v>
      </c>
      <c r="B34" s="113"/>
      <c r="C34" s="113"/>
      <c r="D34" s="113"/>
      <c r="E34" s="113"/>
      <c r="F34" s="113"/>
      <c r="G34" s="113"/>
      <c r="H34" s="113"/>
    </row>
    <row r="35" spans="1:13" s="22" customFormat="1" ht="12.75" hidden="1" x14ac:dyDescent="0.2">
      <c r="A35" s="114" t="s">
        <v>24</v>
      </c>
      <c r="B35" s="116" t="s">
        <v>25</v>
      </c>
      <c r="C35" s="116" t="s">
        <v>15</v>
      </c>
      <c r="D35" s="118" t="s">
        <v>16</v>
      </c>
      <c r="E35" s="120" t="s">
        <v>17</v>
      </c>
      <c r="F35" s="124" t="s">
        <v>18</v>
      </c>
      <c r="G35" s="116" t="s">
        <v>19</v>
      </c>
      <c r="H35" s="122" t="s">
        <v>20</v>
      </c>
    </row>
    <row r="36" spans="1:13" s="22" customFormat="1" ht="12.75" hidden="1" x14ac:dyDescent="0.2">
      <c r="A36" s="115"/>
      <c r="B36" s="117"/>
      <c r="C36" s="117"/>
      <c r="D36" s="119"/>
      <c r="E36" s="121"/>
      <c r="F36" s="125"/>
      <c r="G36" s="117"/>
      <c r="H36" s="123"/>
    </row>
    <row r="37" spans="1:13" s="22" customFormat="1" ht="15.75" hidden="1" customHeight="1" x14ac:dyDescent="0.2">
      <c r="A37" s="24"/>
      <c r="B37" s="66"/>
      <c r="C37" s="26"/>
      <c r="D37" s="26"/>
      <c r="E37" s="65"/>
      <c r="F37" s="52">
        <f>E37*C37</f>
        <v>0</v>
      </c>
      <c r="G37" s="37" t="s">
        <v>21</v>
      </c>
      <c r="H37" s="45" t="s">
        <v>26</v>
      </c>
    </row>
    <row r="38" spans="1:13" s="22" customFormat="1" ht="15" hidden="1" customHeight="1" x14ac:dyDescent="0.2">
      <c r="A38" s="24"/>
      <c r="B38" s="25"/>
      <c r="C38" s="26"/>
      <c r="D38" s="26"/>
      <c r="E38" s="65"/>
      <c r="F38" s="52">
        <f t="shared" ref="F38" si="0">C38*D38*E38</f>
        <v>0</v>
      </c>
      <c r="G38" s="37"/>
      <c r="H38" s="45"/>
    </row>
    <row r="39" spans="1:13" s="22" customFormat="1" ht="13.5" hidden="1" thickBot="1" x14ac:dyDescent="0.25">
      <c r="A39" s="29" t="s">
        <v>22</v>
      </c>
      <c r="B39" s="30"/>
      <c r="C39" s="38"/>
      <c r="D39" s="30"/>
      <c r="E39" s="38"/>
      <c r="F39" s="55">
        <f>SUM(F37:F38)</f>
        <v>0</v>
      </c>
      <c r="G39" s="32"/>
      <c r="H39" s="46"/>
      <c r="I39" s="102">
        <f>F39/A19</f>
        <v>0</v>
      </c>
      <c r="J39" s="63">
        <f>F39/K24</f>
        <v>0</v>
      </c>
    </row>
    <row r="40" spans="1:13" s="22" customFormat="1" ht="12.75" hidden="1" x14ac:dyDescent="0.2">
      <c r="A40" s="39"/>
      <c r="B40" s="40"/>
      <c r="C40" s="40"/>
      <c r="D40" s="40"/>
      <c r="E40" s="47"/>
      <c r="F40" s="48"/>
      <c r="G40" s="43"/>
      <c r="H40" s="44"/>
    </row>
    <row r="41" spans="1:13" s="22" customFormat="1" ht="13.5" hidden="1" thickBot="1" x14ac:dyDescent="0.25">
      <c r="A41" s="132" t="s">
        <v>28</v>
      </c>
      <c r="B41" s="132"/>
      <c r="C41" s="132"/>
      <c r="D41" s="132"/>
      <c r="E41" s="132"/>
      <c r="F41" s="132"/>
      <c r="G41" s="132"/>
      <c r="H41" s="132"/>
    </row>
    <row r="42" spans="1:13" s="22" customFormat="1" ht="12.75" hidden="1" x14ac:dyDescent="0.2">
      <c r="A42" s="19" t="s">
        <v>24</v>
      </c>
      <c r="B42" s="20" t="s">
        <v>25</v>
      </c>
      <c r="C42" s="20" t="s">
        <v>15</v>
      </c>
      <c r="D42" s="21" t="s">
        <v>16</v>
      </c>
      <c r="E42" s="21" t="s">
        <v>17</v>
      </c>
      <c r="F42" s="20" t="s">
        <v>18</v>
      </c>
      <c r="G42" s="20" t="s">
        <v>19</v>
      </c>
      <c r="H42" s="20" t="s">
        <v>20</v>
      </c>
    </row>
    <row r="43" spans="1:13" s="22" customFormat="1" ht="12.75" hidden="1" x14ac:dyDescent="0.2">
      <c r="A43" s="34"/>
      <c r="B43" s="91"/>
      <c r="C43" s="26"/>
      <c r="D43" s="26"/>
      <c r="E43" s="65"/>
      <c r="F43" s="52">
        <f>E43*C43</f>
        <v>0</v>
      </c>
      <c r="G43" s="37" t="s">
        <v>21</v>
      </c>
      <c r="H43" s="45" t="s">
        <v>26</v>
      </c>
      <c r="I43" s="93">
        <f>F43/A19</f>
        <v>0</v>
      </c>
      <c r="M43" s="64"/>
    </row>
    <row r="44" spans="1:13" s="22" customFormat="1" ht="12.75" hidden="1" x14ac:dyDescent="0.2">
      <c r="A44" s="98"/>
      <c r="B44" s="25"/>
      <c r="C44" s="26"/>
      <c r="D44" s="26"/>
      <c r="E44" s="65"/>
      <c r="F44" s="52">
        <f>E44*C44</f>
        <v>0</v>
      </c>
      <c r="G44" s="37" t="s">
        <v>21</v>
      </c>
      <c r="H44" s="45" t="s">
        <v>26</v>
      </c>
      <c r="I44" s="93">
        <f>F44/A19</f>
        <v>0</v>
      </c>
    </row>
    <row r="45" spans="1:13" s="22" customFormat="1" ht="15.75" hidden="1" customHeight="1" x14ac:dyDescent="0.2">
      <c r="A45" s="98"/>
      <c r="B45" s="25"/>
      <c r="C45" s="35"/>
      <c r="D45" s="36"/>
      <c r="E45" s="92"/>
      <c r="F45" s="52">
        <f>C45*D45*E45</f>
        <v>0</v>
      </c>
      <c r="G45" s="37"/>
      <c r="H45" s="45"/>
      <c r="I45" s="93">
        <f>F45/A19</f>
        <v>0</v>
      </c>
    </row>
    <row r="46" spans="1:13" s="22" customFormat="1" ht="13.5" hidden="1" thickBot="1" x14ac:dyDescent="0.25">
      <c r="A46" s="29" t="s">
        <v>22</v>
      </c>
      <c r="B46" s="30"/>
      <c r="C46" s="38"/>
      <c r="D46" s="30"/>
      <c r="E46" s="94"/>
      <c r="F46" s="55">
        <f>SUM(F43:F45)</f>
        <v>0</v>
      </c>
      <c r="G46" s="32"/>
      <c r="H46" s="33"/>
      <c r="I46" s="102">
        <f>F46/A19</f>
        <v>0</v>
      </c>
      <c r="J46" s="63" t="e">
        <f>F46/#REF!</f>
        <v>#REF!</v>
      </c>
    </row>
    <row r="47" spans="1:13" s="22" customFormat="1" ht="12.75" x14ac:dyDescent="0.2">
      <c r="A47" s="39"/>
      <c r="B47" s="40"/>
      <c r="C47" s="41"/>
      <c r="D47" s="40"/>
      <c r="E47" s="95"/>
      <c r="F47" s="62"/>
      <c r="G47" s="43"/>
      <c r="H47" s="44"/>
      <c r="I47" s="96"/>
      <c r="J47" s="63"/>
    </row>
    <row r="48" spans="1:13" s="22" customFormat="1" ht="12.75" x14ac:dyDescent="0.2">
      <c r="A48" s="128" t="s">
        <v>29</v>
      </c>
      <c r="B48" s="128"/>
      <c r="C48" s="128"/>
      <c r="D48" s="128"/>
      <c r="E48" s="128"/>
      <c r="F48" s="128"/>
      <c r="G48" s="128"/>
      <c r="H48" s="128"/>
    </row>
    <row r="49" spans="1:10" s="22" customFormat="1" ht="13.5" thickBot="1" x14ac:dyDescent="0.25">
      <c r="A49" s="129" t="s">
        <v>30</v>
      </c>
      <c r="B49" s="129"/>
      <c r="C49" s="129"/>
      <c r="D49" s="129"/>
      <c r="E49" s="129"/>
      <c r="F49" s="129"/>
      <c r="G49" s="129"/>
      <c r="H49" s="129"/>
    </row>
    <row r="50" spans="1:10" s="22" customFormat="1" ht="12.75" x14ac:dyDescent="0.2">
      <c r="A50" s="49" t="s">
        <v>31</v>
      </c>
      <c r="B50" s="130" t="s">
        <v>32</v>
      </c>
      <c r="C50" s="131"/>
      <c r="D50" s="21" t="s">
        <v>15</v>
      </c>
      <c r="E50" s="21" t="s">
        <v>17</v>
      </c>
      <c r="F50" s="20" t="s">
        <v>18</v>
      </c>
      <c r="G50" s="20" t="s">
        <v>19</v>
      </c>
      <c r="H50" s="21" t="s">
        <v>20</v>
      </c>
    </row>
    <row r="51" spans="1:10" s="22" customFormat="1" ht="18" customHeight="1" x14ac:dyDescent="0.2">
      <c r="A51" s="60" t="s">
        <v>57</v>
      </c>
      <c r="B51" s="59"/>
      <c r="C51" s="50"/>
      <c r="D51" s="26">
        <f>'[1]Cost estimate | Budget details'!$C$81</f>
        <v>1</v>
      </c>
      <c r="E51" s="65">
        <f>'[2]Cost estimate | Budget details'!$D$81</f>
        <v>166725000</v>
      </c>
      <c r="F51" s="57">
        <f>D51*E51</f>
        <v>166725000</v>
      </c>
      <c r="G51" s="37" t="s">
        <v>51</v>
      </c>
      <c r="H51" s="27"/>
      <c r="I51" s="101">
        <f>F51/A19</f>
        <v>9826.4277715565513</v>
      </c>
      <c r="J51" s="54">
        <f>F51/K24</f>
        <v>10632.053250000001</v>
      </c>
    </row>
    <row r="52" spans="1:10" s="22" customFormat="1" ht="15.75" customHeight="1" x14ac:dyDescent="0.2">
      <c r="A52" s="99" t="s">
        <v>58</v>
      </c>
      <c r="B52" s="59"/>
      <c r="C52" s="50"/>
      <c r="D52" s="26">
        <v>2</v>
      </c>
      <c r="E52" s="65">
        <f>'[2]Cost estimate | Budget details'!$D$83</f>
        <v>3000000</v>
      </c>
      <c r="F52" s="57">
        <f>D52*E52</f>
        <v>6000000</v>
      </c>
      <c r="G52" s="37" t="s">
        <v>33</v>
      </c>
      <c r="H52" s="27"/>
      <c r="I52" s="101" t="e">
        <f>F52/A17</f>
        <v>#DIV/0!</v>
      </c>
      <c r="J52" s="54">
        <f>F52/K22</f>
        <v>6</v>
      </c>
    </row>
    <row r="53" spans="1:10" s="22" customFormat="1" ht="18" customHeight="1" x14ac:dyDescent="0.2">
      <c r="A53" s="60" t="s">
        <v>59</v>
      </c>
      <c r="B53" s="59"/>
      <c r="C53" s="50"/>
      <c r="D53" s="26">
        <f>'[1]Cost estimate | Budget details'!$C$82</f>
        <v>1</v>
      </c>
      <c r="E53" s="65">
        <f>'[2]Cost estimate | Budget details'!$D$82</f>
        <v>40275000</v>
      </c>
      <c r="F53" s="57">
        <f>D53*E53</f>
        <v>40275000</v>
      </c>
      <c r="G53" s="37" t="s">
        <v>51</v>
      </c>
      <c r="H53" s="27"/>
      <c r="I53" s="101">
        <f>F53/A19</f>
        <v>2373.7254670831612</v>
      </c>
      <c r="J53" s="54"/>
    </row>
    <row r="54" spans="1:10" s="22" customFormat="1" ht="15.75" customHeight="1" x14ac:dyDescent="0.2">
      <c r="A54" s="99" t="s">
        <v>50</v>
      </c>
      <c r="B54" s="87"/>
      <c r="C54" s="88"/>
      <c r="D54" s="89">
        <v>1</v>
      </c>
      <c r="E54" s="56">
        <f>'[2]Cost estimate | Budget details'!$D$86</f>
        <v>46800000</v>
      </c>
      <c r="F54" s="57">
        <f t="shared" ref="F54:F55" si="1">D54*E54</f>
        <v>46800000</v>
      </c>
      <c r="G54" s="37" t="s">
        <v>55</v>
      </c>
      <c r="H54" s="90"/>
      <c r="I54" s="101">
        <f>F54/A19</f>
        <v>2758.2955148228916</v>
      </c>
      <c r="J54" s="54"/>
    </row>
    <row r="55" spans="1:10" s="22" customFormat="1" ht="15.75" customHeight="1" x14ac:dyDescent="0.2">
      <c r="A55" s="100"/>
      <c r="B55" s="87"/>
      <c r="C55" s="88"/>
      <c r="D55" s="89"/>
      <c r="E55" s="56"/>
      <c r="F55" s="57">
        <f t="shared" si="1"/>
        <v>0</v>
      </c>
      <c r="G55" s="37"/>
      <c r="H55" s="90"/>
      <c r="I55" s="84">
        <f>F55/A19</f>
        <v>0</v>
      </c>
      <c r="J55" s="54"/>
    </row>
    <row r="56" spans="1:10" s="22" customFormat="1" ht="18" customHeight="1" thickBot="1" x14ac:dyDescent="0.25">
      <c r="A56" s="29" t="s">
        <v>22</v>
      </c>
      <c r="B56" s="126"/>
      <c r="C56" s="127"/>
      <c r="D56" s="32"/>
      <c r="E56" s="51"/>
      <c r="F56" s="55">
        <f>SUM(F51:F55)</f>
        <v>259800000</v>
      </c>
      <c r="G56" s="32"/>
      <c r="H56" s="33"/>
      <c r="I56" s="103">
        <f>F56/A19</f>
        <v>15312.076383568103</v>
      </c>
      <c r="J56" s="63">
        <f>F56/K24</f>
        <v>16567.446</v>
      </c>
    </row>
    <row r="57" spans="1:10" hidden="1" x14ac:dyDescent="0.25">
      <c r="A57" s="15" t="s">
        <v>52</v>
      </c>
      <c r="B57" s="15"/>
      <c r="C57" s="13"/>
      <c r="D57" s="13"/>
      <c r="E57" s="16"/>
      <c r="F57" s="17"/>
      <c r="G57" s="13"/>
      <c r="H57" s="13"/>
    </row>
    <row r="58" spans="1:10" ht="16.5" thickBot="1" x14ac:dyDescent="0.3">
      <c r="A58" s="13"/>
      <c r="B58" s="13"/>
      <c r="C58" s="13"/>
      <c r="D58" s="13"/>
      <c r="E58" s="13"/>
      <c r="F58" s="17"/>
      <c r="G58" s="13"/>
      <c r="H58" s="13"/>
      <c r="J58" s="58" t="e">
        <f>J25+J32+J39+#REF!+J56</f>
        <v>#REF!</v>
      </c>
    </row>
    <row r="59" spans="1:10" x14ac:dyDescent="0.25">
      <c r="A59" s="18" t="s">
        <v>34</v>
      </c>
      <c r="B59" s="18"/>
      <c r="C59" s="105"/>
      <c r="D59" s="106"/>
      <c r="E59" s="61">
        <f>F25++F39+F56+F32+F46</f>
        <v>259800000</v>
      </c>
      <c r="F59" s="17"/>
      <c r="G59" s="13"/>
      <c r="H59" s="13"/>
      <c r="I59" s="104">
        <f>I25+I32+I56+I39+I46</f>
        <v>15312.076383568103</v>
      </c>
    </row>
    <row r="60" spans="1:10" x14ac:dyDescent="0.25">
      <c r="F60" s="79"/>
      <c r="I60" s="97"/>
    </row>
    <row r="61" spans="1:10" x14ac:dyDescent="0.25">
      <c r="F61" s="80"/>
    </row>
    <row r="62" spans="1:10" x14ac:dyDescent="0.25">
      <c r="A62" s="14"/>
    </row>
    <row r="63" spans="1:10" s="13" customFormat="1" x14ac:dyDescent="0.2">
      <c r="A63" s="67" t="s">
        <v>35</v>
      </c>
      <c r="B63" s="68"/>
      <c r="C63" s="69"/>
      <c r="D63" s="69"/>
      <c r="E63" s="69"/>
      <c r="F63" s="83"/>
      <c r="G63" s="70"/>
      <c r="H63" s="71"/>
    </row>
    <row r="64" spans="1:10" s="13" customFormat="1" x14ac:dyDescent="0.2">
      <c r="A64" s="72" t="s">
        <v>36</v>
      </c>
      <c r="C64" s="69"/>
      <c r="D64" s="69"/>
      <c r="E64" s="69"/>
      <c r="F64" s="85"/>
      <c r="G64" s="69"/>
      <c r="H64" s="69"/>
    </row>
    <row r="65" spans="1:9" s="13" customFormat="1" x14ac:dyDescent="0.2">
      <c r="A65" s="72" t="s">
        <v>37</v>
      </c>
      <c r="C65" s="69"/>
      <c r="D65" s="69"/>
      <c r="E65" s="69"/>
      <c r="F65" s="78"/>
      <c r="G65" s="69"/>
      <c r="H65" s="69"/>
    </row>
    <row r="66" spans="1:9" s="13" customFormat="1" x14ac:dyDescent="0.2">
      <c r="A66" s="72" t="s">
        <v>38</v>
      </c>
      <c r="C66" s="69"/>
      <c r="D66" s="69"/>
      <c r="E66" s="69"/>
      <c r="F66" s="85"/>
      <c r="G66" s="69"/>
      <c r="H66" s="69"/>
    </row>
    <row r="67" spans="1:9" s="13" customFormat="1" x14ac:dyDescent="0.2">
      <c r="A67" s="69" t="s">
        <v>39</v>
      </c>
      <c r="C67" s="69"/>
      <c r="D67" s="69"/>
      <c r="E67" s="69"/>
      <c r="F67" s="69"/>
      <c r="G67" s="69"/>
      <c r="H67" s="69"/>
    </row>
    <row r="68" spans="1:9" s="13" customFormat="1" x14ac:dyDescent="0.2">
      <c r="A68" s="133" t="s">
        <v>40</v>
      </c>
      <c r="C68" s="69"/>
      <c r="D68" s="69"/>
      <c r="E68" s="69"/>
      <c r="F68" s="69"/>
      <c r="G68" s="69"/>
      <c r="H68" s="69"/>
    </row>
    <row r="69" spans="1:9" s="13" customFormat="1" x14ac:dyDescent="0.2">
      <c r="A69" s="69"/>
      <c r="B69" s="73"/>
      <c r="C69" s="69"/>
      <c r="D69" s="69"/>
      <c r="E69" s="69"/>
      <c r="F69" s="69"/>
      <c r="G69" s="69"/>
      <c r="H69" s="69"/>
    </row>
    <row r="70" spans="1:9" s="13" customFormat="1" x14ac:dyDescent="0.2">
      <c r="A70" s="74" t="s">
        <v>41</v>
      </c>
      <c r="B70" s="69"/>
      <c r="C70" s="74" t="s">
        <v>42</v>
      </c>
      <c r="D70" s="69"/>
      <c r="E70" s="69"/>
      <c r="F70" s="69"/>
      <c r="H70" s="69"/>
    </row>
    <row r="71" spans="1:9" s="13" customFormat="1" x14ac:dyDescent="0.25">
      <c r="A71" s="74"/>
      <c r="B71" s="75"/>
      <c r="C71"/>
      <c r="D71" s="75"/>
      <c r="E71" s="75"/>
      <c r="F71" s="69"/>
      <c r="H71" s="69"/>
    </row>
    <row r="72" spans="1:9" s="13" customFormat="1" x14ac:dyDescent="0.2">
      <c r="A72" s="74" t="s">
        <v>43</v>
      </c>
      <c r="B72" s="69"/>
      <c r="C72" s="74" t="s">
        <v>42</v>
      </c>
      <c r="D72" s="69"/>
      <c r="E72" s="69"/>
      <c r="F72" s="69"/>
      <c r="H72" s="69"/>
    </row>
    <row r="73" spans="1:9" s="13" customFormat="1" x14ac:dyDescent="0.25">
      <c r="A73" s="74"/>
      <c r="B73" s="69"/>
      <c r="C73"/>
      <c r="D73" s="69"/>
      <c r="E73" s="69"/>
      <c r="F73" s="69"/>
      <c r="H73" s="69"/>
    </row>
    <row r="74" spans="1:9" s="13" customFormat="1" x14ac:dyDescent="0.2">
      <c r="A74" s="74" t="s">
        <v>44</v>
      </c>
      <c r="B74" s="69"/>
      <c r="C74" s="74" t="s">
        <v>42</v>
      </c>
      <c r="D74" s="69"/>
      <c r="E74" s="69"/>
      <c r="F74" s="69"/>
      <c r="H74" s="69"/>
    </row>
    <row r="75" spans="1:9" s="13" customFormat="1" x14ac:dyDescent="0.2">
      <c r="B75" s="69"/>
      <c r="C75" s="76"/>
      <c r="D75" s="69"/>
      <c r="E75" s="69"/>
      <c r="F75" s="69"/>
      <c r="G75" s="69"/>
      <c r="H75" s="69"/>
      <c r="I75" s="69"/>
    </row>
    <row r="76" spans="1:9" s="13" customFormat="1" x14ac:dyDescent="0.25">
      <c r="F76" s="17"/>
    </row>
  </sheetData>
  <mergeCells count="31">
    <mergeCell ref="E28:E29"/>
    <mergeCell ref="F28:F29"/>
    <mergeCell ref="B56:C56"/>
    <mergeCell ref="A48:H48"/>
    <mergeCell ref="A49:H49"/>
    <mergeCell ref="B50:C50"/>
    <mergeCell ref="C28:C29"/>
    <mergeCell ref="D28:D29"/>
    <mergeCell ref="A41:H41"/>
    <mergeCell ref="A20:H20"/>
    <mergeCell ref="A21:H21"/>
    <mergeCell ref="A34:H34"/>
    <mergeCell ref="A35:A36"/>
    <mergeCell ref="B35:B36"/>
    <mergeCell ref="C35:C36"/>
    <mergeCell ref="D35:D36"/>
    <mergeCell ref="E35:E36"/>
    <mergeCell ref="G28:G29"/>
    <mergeCell ref="H28:H29"/>
    <mergeCell ref="G35:G36"/>
    <mergeCell ref="H35:H36"/>
    <mergeCell ref="A27:H27"/>
    <mergeCell ref="A28:A29"/>
    <mergeCell ref="B28:B29"/>
    <mergeCell ref="F35:F36"/>
    <mergeCell ref="A2:F2"/>
    <mergeCell ref="D16:F16"/>
    <mergeCell ref="D4:F4"/>
    <mergeCell ref="D7:F7"/>
    <mergeCell ref="D8:F8"/>
    <mergeCell ref="D10:F10"/>
  </mergeCells>
  <phoneticPr fontId="3" type="noConversion"/>
  <dataValidations count="6">
    <dataValidation errorStyle="information" allowBlank="1" showInputMessage="1" showErrorMessage="1" errorTitle="Andere?" error="Bitte einfach eintragen." sqref="G26 G46:G47" xr:uid="{62C0CCC7-6BE3-44BF-8827-71279A24C39A}"/>
    <dataValidation type="list" errorStyle="information" allowBlank="1" showInputMessage="1" showErrorMessage="1" errorTitle="Andere?" error="Bitte einfach eintragen." sqref="G30:G31 G37:G38 G43:G45 G51:G55 G23:G24" xr:uid="{7FE441F5-5A3D-4BEE-8AB6-92C390A80369}">
      <formula1>$I$3:$I$5</formula1>
    </dataValidation>
    <dataValidation errorStyle="information" allowBlank="1" showInputMessage="1" showErrorMessage="1" errorTitle="andere" error="Bitte nur nach Rücksprache mit Ihrem Vertragskaufmann einen andere Kostenart eintragen." sqref="B56 E56" xr:uid="{C0F91E67-C6D9-47E6-8027-715F5497F9C9}"/>
    <dataValidation errorStyle="information" allowBlank="1" showInputMessage="1" showErrorMessage="1" errorTitle="andere Eingabe" error="Bitte geben Sie nur eine andere Einheit ein, wenn Sie dies ausdrücklich mit ihrem Vertragskaufmann / ihrer Vertragskauffrau abgestimmt haben." sqref="D45" xr:uid="{3F67909F-3BC0-47E2-9D89-7E2B53EFE293}"/>
    <dataValidation errorStyle="information" allowBlank="1" showInputMessage="1" showErrorMessage="1" errorTitle="Andere?" error="Das Auswahlmenü soll nur eine Arbeitserleichterung für Sie darstellen. Sollte eine andere Person benötigt werden, können Sie diese einfach eintragen." sqref="A56" xr:uid="{9994A5DF-358B-4F2D-BA8E-F0DD62702C38}"/>
    <dataValidation type="list" errorStyle="information" allowBlank="1" showInputMessage="1" showErrorMessage="1" errorTitle="Andere?" error="Bitte einfach eintragen." sqref="G56" xr:uid="{067CB08C-DB7F-4E20-A68C-C666BE020C80}">
      <formula1>$N$4:$N$6</formula1>
    </dataValidation>
  </dataValidations>
  <pageMargins left="0.74803149606299213" right="0.74803149606299213" top="0.98425196850393704" bottom="0.98425196850393704" header="0.51181102362204722" footer="0.51181102362204722"/>
  <pageSetup paperSize="9" scale="51" orientation="landscape" horizontalDpi="4294967292" verticalDpi="4294967292" r:id="rId1"/>
  <headerFooter>
    <oddHeader>&amp;R&amp;G</oddHeader>
  </headerFooter>
  <drawing r:id="rId2"/>
  <legacyDrawing r:id="rId3"/>
  <legacyDrawingHF r:id="rId4"/>
  <extLst>
    <ext xmlns:mx="http://schemas.microsoft.com/office/mac/excel/2008/main" uri="{64002731-A6B0-56B0-2670-7721B7C09600}">
      <mx:PLV Mode="1" OnePage="0" WScale="95"/>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025ac5d-3a92-419f-bb02-46c9b18b63a6" xsi:nil="true"/>
    <lcf76f155ced4ddcb4097134ff3c332f xmlns="59202dc9-525b-4f77-ae6f-179dc6aff09d">
      <Terms xmlns="http://schemas.microsoft.com/office/infopath/2007/PartnerControls"/>
    </lcf76f155ced4ddcb4097134ff3c332f>
    <SharedWithUsers xmlns="2025ac5d-3a92-419f-bb02-46c9b18b63a6">
      <UserInfo>
        <DisplayName>Pelamonia, Marcello C GIZ ID</DisplayName>
        <AccountId>112</AccountId>
        <AccountType/>
      </UserInfo>
      <UserInfo>
        <DisplayName>Mufidah, Siti Wella GIZ ID</DisplayName>
        <AccountId>107</AccountId>
        <AccountType/>
      </UserInfo>
      <UserInfo>
        <DisplayName>Martiningrum, Josephine GIZ ID</DisplayName>
        <AccountId>113</AccountId>
        <AccountType/>
      </UserInfo>
      <UserInfo>
        <DisplayName>Wikaningtyas, Theresa Sila GIZ ID</DisplayName>
        <AccountId>97</AccountId>
        <AccountType/>
      </UserInfo>
      <UserInfo>
        <DisplayName>Novarina, Cecilia GIZ ID</DisplayName>
        <AccountId>22</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F80B82A43FCB9241953DC926E7D73BAF" ma:contentTypeVersion="15" ma:contentTypeDescription="Ein neues Dokument erstellen." ma:contentTypeScope="" ma:versionID="f4e0ea1b8ff5edd3f7394669b7f064f5">
  <xsd:schema xmlns:xsd="http://www.w3.org/2001/XMLSchema" xmlns:xs="http://www.w3.org/2001/XMLSchema" xmlns:p="http://schemas.microsoft.com/office/2006/metadata/properties" xmlns:ns2="59202dc9-525b-4f77-ae6f-179dc6aff09d" xmlns:ns3="2025ac5d-3a92-419f-bb02-46c9b18b63a6" targetNamespace="http://schemas.microsoft.com/office/2006/metadata/properties" ma:root="true" ma:fieldsID="4382dc1db08b5f68604407b1bba7fa68" ns2:_="" ns3:_="">
    <xsd:import namespace="59202dc9-525b-4f77-ae6f-179dc6aff09d"/>
    <xsd:import namespace="2025ac5d-3a92-419f-bb02-46c9b18b63a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DateTaken" minOccurs="0"/>
                <xsd:element ref="ns2:MediaServiceOCR" minOccurs="0"/>
                <xsd:element ref="ns2:MediaLengthInSeconds"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202dc9-525b-4f77-ae6f-179dc6aff0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25ac5d-3a92-419f-bb02-46c9b18b63a6"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4" nillable="true" ma:displayName="Taxonomy Catch All Column" ma:hidden="true" ma:list="{023597a2-f0e3-497a-9657-6dcf53d81c2b}" ma:internalName="TaxCatchAll" ma:showField="CatchAllData" ma:web="2025ac5d-3a92-419f-bb02-46c9b18b63a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E7B87F2-D00C-4645-AB0C-95CC568D70CA}">
  <ds:schemaRefs>
    <ds:schemaRef ds:uri="http://schemas.microsoft.com/office/2006/metadata/properties"/>
    <ds:schemaRef ds:uri="http://schemas.microsoft.com/office/infopath/2007/PartnerControls"/>
    <ds:schemaRef ds:uri="a100b8ac-8954-4471-9dbe-7c5863b13dc0"/>
    <ds:schemaRef ds:uri="60aa809e-c2ed-4405-84d5-e722bd7b7945"/>
    <ds:schemaRef ds:uri="2025ac5d-3a92-419f-bb02-46c9b18b63a6"/>
    <ds:schemaRef ds:uri="59202dc9-525b-4f77-ae6f-179dc6aff09d"/>
  </ds:schemaRefs>
</ds:datastoreItem>
</file>

<file path=customXml/itemProps2.xml><?xml version="1.0" encoding="utf-8"?>
<ds:datastoreItem xmlns:ds="http://schemas.openxmlformats.org/officeDocument/2006/customXml" ds:itemID="{38DEA4FE-B581-44FB-9149-9A8155A98E9A}">
  <ds:schemaRefs>
    <ds:schemaRef ds:uri="http://schemas.microsoft.com/sharepoint/v3/contenttype/forms"/>
  </ds:schemaRefs>
</ds:datastoreItem>
</file>

<file path=customXml/itemProps3.xml><?xml version="1.0" encoding="utf-8"?>
<ds:datastoreItem xmlns:ds="http://schemas.openxmlformats.org/officeDocument/2006/customXml" ds:itemID="{2C968AA7-FEEA-4074-AE02-BA62A2D772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202dc9-525b-4f77-ae6f-179dc6aff09d"/>
    <ds:schemaRef ds:uri="2025ac5d-3a92-419f-bb02-46c9b18b63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Budget Details Breakdown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Sabine Rauer, Dr.</dc:creator>
  <cp:keywords/>
  <dc:description/>
  <cp:lastModifiedBy>Rahayu, Lidya Tri GIZ ID</cp:lastModifiedBy>
  <cp:revision/>
  <dcterms:created xsi:type="dcterms:W3CDTF">2012-05-12T14:03:50Z</dcterms:created>
  <dcterms:modified xsi:type="dcterms:W3CDTF">2024-12-09T12:09:41Z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0x010100F80B82A43FCB9241953DC926E7D73BAF</vt:lpwstr>
  </property>
  <property fmtid="{D5CDD505-2E9C-101B-9397-08002B2CF9AE}" pid="3" name="MediaServiceImageTags">
    <vt:lpwstr/>
  </property>
</Properties>
</file>